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6K\"/>
    </mc:Choice>
  </mc:AlternateContent>
  <xr:revisionPtr revIDLastSave="0" documentId="13_ncr:9_{43D4C111-64D1-4011-9495-66D8EB052256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 l="1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 l="1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l="1" a="1"/>
  <c r="O12" i="3" s="1"/>
  <c r="K7" i="3"/>
  <c r="O13" i="3" l="1" a="1"/>
  <c r="O13" i="3" s="1"/>
  <c r="M6" i="3"/>
  <c r="O14" i="3" l="1" a="1"/>
  <c r="O14" i="3" s="1"/>
  <c r="O15" i="3" l="1" a="1"/>
  <c r="O15" i="3" s="1"/>
  <c r="O16" i="3" l="1" a="1"/>
  <c r="O16" i="3" s="1"/>
  <c r="O17" i="3" l="1" a="1"/>
  <c r="O17" i="3" s="1"/>
  <c r="O18" i="3" l="1" a="1"/>
  <c r="O18" i="3" s="1"/>
  <c r="O19" i="3" l="1" a="1"/>
  <c r="O19" i="3" s="1"/>
  <c r="O20" i="3" l="1" a="1"/>
  <c r="O20" i="3" s="1"/>
  <c r="O21" i="3" l="1" a="1"/>
  <c r="O21" i="3" s="1"/>
  <c r="O22" i="3" l="1" a="1"/>
  <c r="O22" i="3" s="1"/>
  <c r="O23" i="3" l="1" a="1"/>
  <c r="O23" i="3" s="1"/>
  <c r="O24" i="3" l="1" a="1"/>
  <c r="O24" i="3" s="1"/>
  <c r="O25" i="3" l="1" a="1"/>
  <c r="O25" i="3" s="1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H19" i="20" s="1"/>
  <c r="I19" i="20" s="1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H20" i="20" s="1"/>
  <c r="I20" i="20" s="1"/>
  <c r="F11" i="20"/>
  <c r="F31" i="20"/>
  <c r="H31" i="20" s="1"/>
  <c r="I31" i="20" s="1"/>
  <c r="K57" i="20"/>
  <c r="K54" i="20"/>
  <c r="F44" i="20"/>
  <c r="F13" i="20"/>
  <c r="H13" i="20" s="1"/>
  <c r="I13" i="20" s="1"/>
  <c r="L52" i="3" s="1"/>
  <c r="K13" i="20" s="1"/>
  <c r="F36" i="20"/>
  <c r="H36" i="20" s="1"/>
  <c r="I36" i="20" s="1"/>
  <c r="F22" i="20"/>
  <c r="F21" i="20"/>
  <c r="F29" i="20"/>
  <c r="K37" i="20"/>
  <c r="K28" i="20"/>
  <c r="K62" i="20"/>
  <c r="F35" i="20"/>
  <c r="F56" i="20"/>
  <c r="K46" i="20"/>
  <c r="F54" i="20"/>
  <c r="H54" i="20" s="1"/>
  <c r="I54" i="20" s="1"/>
  <c r="K41" i="20"/>
  <c r="F46" i="20"/>
  <c r="F15" i="20"/>
  <c r="F37" i="20"/>
  <c r="K45" i="20"/>
  <c r="F28" i="20"/>
  <c r="F25" i="20"/>
  <c r="F6" i="20"/>
  <c r="F55" i="20"/>
  <c r="F50" i="20"/>
  <c r="H50" i="20" s="1"/>
  <c r="I50" i="20" s="1"/>
  <c r="F32" i="20"/>
  <c r="F58" i="20"/>
  <c r="F41" i="20"/>
  <c r="F38" i="20"/>
  <c r="F42" i="20"/>
  <c r="F57" i="20"/>
  <c r="K30" i="20"/>
  <c r="F45" i="20"/>
  <c r="K65" i="20"/>
  <c r="K60" i="20"/>
  <c r="F17" i="20"/>
  <c r="H17" i="20" s="1"/>
  <c r="I17" i="20" s="1"/>
  <c r="K53" i="20"/>
  <c r="F16" i="20"/>
  <c r="K25" i="20"/>
  <c r="K55" i="20"/>
  <c r="F61" i="20"/>
  <c r="H61" i="20" s="1"/>
  <c r="I61" i="20" s="1"/>
  <c r="F14" i="20"/>
  <c r="H14" i="20" s="1"/>
  <c r="I14" i="20" s="1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0" i="20" s="1"/>
  <c r="I10" i="20" s="1"/>
  <c r="L49" i="3" s="1"/>
  <c r="K10" i="20" s="1"/>
  <c r="H22" i="20" l="1"/>
  <c r="I22" i="20" s="1"/>
  <c r="H8" i="20"/>
  <c r="I8" i="20" s="1"/>
  <c r="L25" i="3" s="1"/>
  <c r="H49" i="20"/>
  <c r="I49" i="20" s="1"/>
  <c r="L49" i="20" s="1"/>
  <c r="H25" i="20"/>
  <c r="I25" i="20" s="1"/>
  <c r="H62" i="20"/>
  <c r="I62" i="20" s="1"/>
  <c r="H56" i="20"/>
  <c r="I56" i="20" s="1"/>
  <c r="L56" i="20" s="1"/>
  <c r="H47" i="20"/>
  <c r="I47" i="20" s="1"/>
  <c r="L47" i="20" s="1"/>
  <c r="H32" i="20"/>
  <c r="I32" i="20" s="1"/>
  <c r="L32" i="20" s="1"/>
  <c r="H63" i="20"/>
  <c r="I63" i="20" s="1"/>
  <c r="L63" i="20" s="1"/>
  <c r="H46" i="20"/>
  <c r="I46" i="20" s="1"/>
  <c r="L46" i="20" s="1"/>
  <c r="H52" i="20"/>
  <c r="I52" i="20" s="1"/>
  <c r="L52" i="20" s="1"/>
  <c r="H38" i="20"/>
  <c r="I38" i="20" s="1"/>
  <c r="L38" i="20" s="1"/>
  <c r="H27" i="20"/>
  <c r="I27" i="20" s="1"/>
  <c r="H35" i="20"/>
  <c r="I35" i="20" s="1"/>
  <c r="L35" i="20" s="1"/>
  <c r="H24" i="20"/>
  <c r="I24" i="20" s="1"/>
  <c r="L24" i="20" s="1"/>
  <c r="H58" i="20"/>
  <c r="I58" i="20" s="1"/>
  <c r="L58" i="20" s="1"/>
  <c r="H48" i="20"/>
  <c r="I48" i="20" s="1"/>
  <c r="L48" i="20" s="1"/>
  <c r="H28" i="20"/>
  <c r="I28" i="20" s="1"/>
  <c r="L28" i="20" s="1"/>
  <c r="H16" i="20"/>
  <c r="I16" i="20" s="1"/>
  <c r="L16" i="20" s="1"/>
  <c r="H23" i="20"/>
  <c r="I23" i="20" s="1"/>
  <c r="L23" i="20" s="1"/>
  <c r="H6" i="20"/>
  <c r="I6" i="20" s="1"/>
  <c r="L23" i="3" s="1"/>
  <c r="K6" i="20" s="1"/>
  <c r="H37" i="20"/>
  <c r="I37" i="20" s="1"/>
  <c r="L37" i="20" s="1"/>
  <c r="H40" i="20"/>
  <c r="I40" i="20" s="1"/>
  <c r="L40" i="20" s="1"/>
  <c r="H30" i="20"/>
  <c r="I30" i="20" s="1"/>
  <c r="L30" i="20" s="1"/>
  <c r="H45" i="20"/>
  <c r="I45" i="20" s="1"/>
  <c r="L45" i="20" s="1"/>
  <c r="K8" i="20"/>
  <c r="L8" i="20" s="1"/>
  <c r="L31" i="20"/>
  <c r="H53" i="20"/>
  <c r="I53" i="20" s="1"/>
  <c r="L53" i="20" s="1"/>
  <c r="H34" i="20"/>
  <c r="I34" i="20" s="1"/>
  <c r="L34" i="20" s="1"/>
  <c r="H21" i="20"/>
  <c r="I21" i="20" s="1"/>
  <c r="L21" i="20" s="1"/>
  <c r="H26" i="20"/>
  <c r="I26" i="20" s="1"/>
  <c r="L26" i="20" s="1"/>
  <c r="H55" i="20"/>
  <c r="I55" i="20" s="1"/>
  <c r="L55" i="20" s="1"/>
  <c r="H9" i="20"/>
  <c r="I9" i="20" s="1"/>
  <c r="L26" i="3" s="1"/>
  <c r="H65" i="20"/>
  <c r="I65" i="20" s="1"/>
  <c r="L65" i="20" s="1"/>
  <c r="L19" i="20"/>
  <c r="H44" i="20"/>
  <c r="I44" i="20" s="1"/>
  <c r="L44" i="20" s="1"/>
  <c r="H51" i="20"/>
  <c r="I51" i="20" s="1"/>
  <c r="L51" i="20" s="1"/>
  <c r="H33" i="20"/>
  <c r="I33" i="20" s="1"/>
  <c r="L33" i="20" s="1"/>
  <c r="H11" i="20"/>
  <c r="I11" i="20" s="1"/>
  <c r="L50" i="3" s="1"/>
  <c r="K11" i="20" s="1"/>
  <c r="L11" i="20" s="1"/>
  <c r="H12" i="20"/>
  <c r="I12" i="20" s="1"/>
  <c r="L51" i="3" s="1"/>
  <c r="K12" i="20" s="1"/>
  <c r="L12" i="20" s="1"/>
  <c r="H57" i="20"/>
  <c r="I57" i="20" s="1"/>
  <c r="L57" i="20" s="1"/>
  <c r="H64" i="20"/>
  <c r="I64" i="20" s="1"/>
  <c r="L64" i="20" s="1"/>
  <c r="H15" i="20"/>
  <c r="I15" i="20" s="1"/>
  <c r="L15" i="20" s="1"/>
  <c r="H18" i="20"/>
  <c r="I18" i="20" s="1"/>
  <c r="H59" i="20"/>
  <c r="I59" i="20" s="1"/>
  <c r="L59" i="20" s="1"/>
  <c r="H29" i="20"/>
  <c r="I29" i="20" s="1"/>
  <c r="L29" i="20" s="1"/>
  <c r="H43" i="20"/>
  <c r="I43" i="20" s="1"/>
  <c r="L43" i="20" s="1"/>
  <c r="H42" i="20"/>
  <c r="I42" i="20" s="1"/>
  <c r="L42" i="20" s="1"/>
  <c r="H60" i="20"/>
  <c r="I60" i="20" s="1"/>
  <c r="L60" i="20" s="1"/>
  <c r="H39" i="20"/>
  <c r="I39" i="20" s="1"/>
  <c r="L39" i="20" s="1"/>
  <c r="H41" i="20"/>
  <c r="I41" i="20" s="1"/>
  <c r="L41" i="20" s="1"/>
  <c r="L25" i="20"/>
  <c r="H7" i="20"/>
  <c r="I7" i="20" s="1"/>
  <c r="L24" i="3" s="1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 s="1"/>
  <c r="Q12" i="3"/>
  <c r="R12" i="3"/>
  <c r="P12" i="3"/>
  <c r="F3" i="20"/>
  <c r="L10" i="20"/>
  <c r="L54" i="20"/>
  <c r="L17" i="20"/>
  <c r="L62" i="20"/>
  <c r="L61" i="20"/>
  <c r="L27" i="20"/>
  <c r="L20" i="20"/>
  <c r="L50" i="20"/>
  <c r="L13" i="20"/>
  <c r="L36" i="20"/>
  <c r="L14" i="20"/>
  <c r="L22" i="20"/>
  <c r="K7" i="20" l="1"/>
  <c r="L7" i="20" s="1"/>
  <c r="K9" i="20"/>
  <c r="L9" i="20" s="1"/>
  <c r="I3" i="20"/>
  <c r="L18" i="20"/>
  <c r="H3" i="20"/>
  <c r="L6" i="20"/>
  <c r="R26" i="3"/>
  <c r="O27" i="3" a="1"/>
  <c r="O27" i="3" s="1"/>
  <c r="O28" i="3" s="1" a="1"/>
  <c r="O28" i="3" s="1"/>
  <c r="Q26" i="3"/>
  <c r="P26" i="3"/>
  <c r="K3" i="20" l="1"/>
  <c r="L3" i="20"/>
  <c r="R28" i="3"/>
  <c r="P28" i="3"/>
  <c r="Q28" i="3"/>
  <c r="O29" i="3" a="1"/>
  <c r="O29" i="3" s="1"/>
  <c r="P27" i="3"/>
  <c r="R27" i="3"/>
  <c r="Q27" i="3"/>
  <c r="Q29" i="3" l="1"/>
  <c r="P29" i="3"/>
  <c r="R29" i="3"/>
  <c r="O30" i="3" a="1"/>
  <c r="O30" i="3" s="1"/>
  <c r="P30" i="3" l="1"/>
  <c r="Q30" i="3"/>
  <c r="R30" i="3"/>
  <c r="O31" i="3" a="1"/>
  <c r="O31" i="3" s="1"/>
  <c r="Q31" i="3" l="1"/>
  <c r="P31" i="3"/>
  <c r="R31" i="3"/>
  <c r="O32" i="3" a="1"/>
  <c r="O32" i="3" s="1"/>
  <c r="Q32" i="3" l="1"/>
  <c r="R32" i="3"/>
  <c r="P32" i="3"/>
  <c r="O33" i="3" a="1"/>
  <c r="O33" i="3" s="1"/>
  <c r="P33" i="3" l="1"/>
  <c r="Q33" i="3"/>
  <c r="R33" i="3"/>
  <c r="O34" i="3" a="1"/>
  <c r="O34" i="3" s="1"/>
  <c r="Q34" i="3" l="1"/>
  <c r="R34" i="3"/>
  <c r="P34" i="3"/>
  <c r="O35" i="3" a="1"/>
  <c r="O35" i="3" s="1"/>
  <c r="Q35" i="3" l="1"/>
  <c r="P35" i="3"/>
  <c r="R35" i="3"/>
  <c r="O36" i="3" a="1"/>
  <c r="O36" i="3" s="1"/>
  <c r="Q36" i="3" l="1"/>
  <c r="R36" i="3"/>
  <c r="P36" i="3"/>
  <c r="O37" i="3" a="1"/>
  <c r="O37" i="3" s="1"/>
  <c r="Q37" i="3" l="1"/>
  <c r="P37" i="3"/>
  <c r="R37" i="3"/>
  <c r="O38" i="3" a="1"/>
  <c r="O38" i="3" s="1"/>
  <c r="Q38" i="3" l="1"/>
  <c r="R38" i="3"/>
  <c r="P38" i="3"/>
  <c r="O39" i="3" a="1"/>
  <c r="O39" i="3" s="1"/>
  <c r="P39" i="3" l="1"/>
  <c r="R39" i="3"/>
  <c r="Q39" i="3"/>
  <c r="O40" i="3" a="1"/>
  <c r="O40" i="3" s="1"/>
  <c r="Q40" i="3" l="1"/>
  <c r="R40" i="3"/>
  <c r="P40" i="3"/>
  <c r="O41" i="3" a="1"/>
  <c r="O41" i="3" s="1"/>
  <c r="R41" i="3" l="1"/>
  <c r="Q41" i="3"/>
  <c r="P41" i="3"/>
  <c r="O42" i="3" a="1"/>
  <c r="O42" i="3" s="1"/>
  <c r="R42" i="3" l="1"/>
  <c r="P42" i="3"/>
  <c r="Q42" i="3"/>
  <c r="O43" i="3" a="1"/>
  <c r="O43" i="3" s="1"/>
  <c r="Q43" i="3" l="1"/>
  <c r="P43" i="3"/>
  <c r="R43" i="3"/>
  <c r="O44" i="3" a="1"/>
  <c r="O44" i="3" s="1"/>
  <c r="R44" i="3" l="1"/>
  <c r="P44" i="3"/>
  <c r="Q44" i="3"/>
  <c r="O45" i="3" a="1"/>
  <c r="O45" i="3" s="1"/>
  <c r="P45" i="3" l="1"/>
  <c r="R45" i="3"/>
  <c r="Q45" i="3"/>
  <c r="O46" i="3" a="1"/>
  <c r="O46" i="3" s="1"/>
  <c r="R46" i="3" l="1"/>
  <c r="Q46" i="3"/>
  <c r="P46" i="3"/>
  <c r="O47" i="3" a="1"/>
  <c r="O47" i="3" s="1"/>
  <c r="R47" i="3" l="1"/>
  <c r="P47" i="3"/>
  <c r="Q47" i="3"/>
  <c r="O48" i="3" a="1"/>
  <c r="O48" i="3" s="1"/>
  <c r="P48" i="3" l="1"/>
  <c r="Q48" i="3"/>
  <c r="R48" i="3"/>
  <c r="O49" i="3" a="1"/>
  <c r="O49" i="3" s="1"/>
  <c r="R49" i="3" l="1"/>
  <c r="P49" i="3"/>
  <c r="Q49" i="3"/>
  <c r="O50" i="3" a="1"/>
  <c r="O50" i="3" s="1"/>
  <c r="P50" i="3" l="1"/>
  <c r="Q50" i="3"/>
  <c r="R50" i="3"/>
  <c r="O51" i="3" a="1"/>
  <c r="O51" i="3" s="1"/>
  <c r="R51" i="3" l="1"/>
  <c r="Q51" i="3"/>
  <c r="P51" i="3"/>
  <c r="O52" i="3" a="1"/>
  <c r="O52" i="3" s="1"/>
  <c r="R52" i="3" l="1"/>
  <c r="P52" i="3"/>
  <c r="Q52" i="3"/>
  <c r="O53" i="3" a="1"/>
  <c r="O53" i="3" s="1"/>
  <c r="R53" i="3" l="1"/>
  <c r="P53" i="3"/>
  <c r="Q53" i="3"/>
  <c r="O54" i="3" a="1"/>
  <c r="O54" i="3" s="1"/>
  <c r="R54" i="3" l="1"/>
  <c r="Q54" i="3"/>
  <c r="P54" i="3"/>
  <c r="O55" i="3" a="1"/>
  <c r="O55" i="3" s="1"/>
  <c r="R55" i="3" l="1"/>
  <c r="P55" i="3"/>
  <c r="Q55" i="3"/>
  <c r="O56" i="3" a="1"/>
  <c r="O56" i="3" s="1"/>
  <c r="P56" i="3" l="1"/>
  <c r="Q56" i="3"/>
  <c r="R56" i="3"/>
  <c r="O57" i="3" a="1"/>
  <c r="O57" i="3" s="1"/>
  <c r="Q57" i="3" l="1"/>
  <c r="R57" i="3"/>
  <c r="P57" i="3"/>
  <c r="O58" i="3" a="1"/>
  <c r="O58" i="3" s="1"/>
  <c r="R58" i="3" l="1"/>
  <c r="P58" i="3"/>
  <c r="Q58" i="3"/>
  <c r="O59" i="3" a="1"/>
  <c r="O59" i="3" s="1"/>
  <c r="R59" i="3" l="1"/>
  <c r="Q59" i="3"/>
  <c r="P59" i="3"/>
  <c r="O60" i="3" a="1"/>
  <c r="O60" i="3" s="1"/>
  <c r="P60" i="3" l="1"/>
  <c r="Q60" i="3"/>
  <c r="R60" i="3"/>
  <c r="O61" i="3" a="1"/>
  <c r="O61" i="3" s="1"/>
  <c r="R61" i="3" l="1"/>
  <c r="P61" i="3"/>
  <c r="Q61" i="3"/>
  <c r="O62" i="3" a="1"/>
  <c r="O62" i="3" s="1"/>
  <c r="Q62" i="3" l="1"/>
  <c r="P62" i="3"/>
  <c r="R62" i="3"/>
  <c r="O63" i="3" a="1"/>
  <c r="O63" i="3" s="1"/>
  <c r="P63" i="3" l="1"/>
  <c r="Q63" i="3"/>
  <c r="R63" i="3"/>
  <c r="O64" i="3" a="1"/>
  <c r="O64" i="3" s="1"/>
  <c r="Q64" i="3" l="1"/>
  <c r="P64" i="3"/>
  <c r="R64" i="3"/>
  <c r="O65" i="3" a="1"/>
  <c r="O65" i="3" s="1"/>
  <c r="R65" i="3" l="1"/>
  <c r="P65" i="3"/>
  <c r="Q65" i="3"/>
  <c r="O66" i="3" a="1"/>
  <c r="O66" i="3" s="1"/>
  <c r="R66" i="3" l="1"/>
  <c r="Q66" i="3"/>
  <c r="P66" i="3"/>
  <c r="O67" i="3" a="1"/>
  <c r="O67" i="3" s="1"/>
  <c r="R67" i="3" l="1"/>
  <c r="P67" i="3"/>
  <c r="Q67" i="3"/>
  <c r="O68" i="3" a="1"/>
  <c r="O68" i="3" s="1"/>
  <c r="P68" i="3" l="1"/>
  <c r="Q68" i="3"/>
  <c r="R68" i="3"/>
  <c r="O69" i="3" a="1"/>
  <c r="O69" i="3" s="1"/>
  <c r="P69" i="3" l="1"/>
  <c r="R69" i="3"/>
  <c r="Q69" i="3"/>
  <c r="O70" i="3" a="1"/>
  <c r="O70" i="3" s="1"/>
  <c r="Q70" i="3" l="1"/>
  <c r="R70" i="3"/>
  <c r="P70" i="3"/>
  <c r="O71" i="3" a="1"/>
  <c r="O71" i="3" s="1"/>
  <c r="P71" i="3" l="1"/>
  <c r="Q71" i="3"/>
  <c r="R71" i="3"/>
  <c r="O72" i="3" a="1"/>
  <c r="O72" i="3" s="1"/>
  <c r="P72" i="3" l="1"/>
  <c r="Q72" i="3"/>
  <c r="R72" i="3"/>
  <c r="O73" i="3" a="1"/>
  <c r="O73" i="3" s="1"/>
  <c r="R73" i="3" l="1"/>
  <c r="Q73" i="3"/>
  <c r="P73" i="3"/>
  <c r="O74" i="3" a="1"/>
  <c r="O74" i="3" s="1"/>
  <c r="P74" i="3" l="1"/>
  <c r="R74" i="3"/>
  <c r="Q74" i="3"/>
  <c r="O75" i="3" a="1"/>
  <c r="O75" i="3" s="1"/>
  <c r="Q75" i="3" l="1"/>
  <c r="P75" i="3"/>
  <c r="R75" i="3"/>
  <c r="O76" i="3" a="1"/>
  <c r="O76" i="3" s="1"/>
  <c r="P76" i="3" l="1"/>
  <c r="Q76" i="3"/>
  <c r="R76" i="3"/>
  <c r="O77" i="3" a="1"/>
  <c r="O77" i="3" s="1"/>
  <c r="P77" i="3" l="1"/>
  <c r="Q77" i="3"/>
  <c r="R77" i="3"/>
  <c r="O78" i="3" a="1"/>
  <c r="O78" i="3" s="1"/>
  <c r="R78" i="3" l="1"/>
  <c r="P78" i="3"/>
  <c r="Q78" i="3"/>
  <c r="O79" i="3" a="1"/>
  <c r="O79" i="3" s="1"/>
  <c r="Q79" i="3" l="1"/>
  <c r="R79" i="3"/>
  <c r="P79" i="3"/>
  <c r="O80" i="3" a="1"/>
  <c r="O80" i="3" s="1"/>
  <c r="P80" i="3" l="1"/>
  <c r="Q80" i="3"/>
  <c r="R80" i="3"/>
  <c r="O81" i="3" a="1"/>
  <c r="O81" i="3" s="1"/>
  <c r="R81" i="3" l="1"/>
  <c r="P81" i="3"/>
  <c r="Q81" i="3"/>
  <c r="O82" i="3" a="1"/>
  <c r="O82" i="3" s="1"/>
  <c r="P82" i="3" l="1"/>
  <c r="Q82" i="3"/>
  <c r="R82" i="3"/>
  <c r="O83" i="3" a="1"/>
  <c r="O83" i="3" s="1"/>
  <c r="P83" i="3" l="1"/>
  <c r="Q83" i="3"/>
  <c r="R83" i="3"/>
  <c r="O84" i="3" a="1"/>
  <c r="O84" i="3" s="1"/>
  <c r="R84" i="3" l="1"/>
  <c r="Q84" i="3"/>
  <c r="P84" i="3"/>
  <c r="O85" i="3" a="1"/>
  <c r="O85" i="3" s="1"/>
  <c r="R85" i="3" l="1"/>
  <c r="Q85" i="3"/>
  <c r="P85" i="3"/>
  <c r="O86" i="3" a="1"/>
  <c r="O86" i="3" s="1"/>
  <c r="R86" i="3" l="1"/>
  <c r="P86" i="3"/>
  <c r="Q86" i="3"/>
  <c r="O87" i="3" a="1"/>
  <c r="O87" i="3" s="1"/>
  <c r="Q87" i="3" l="1"/>
  <c r="P87" i="3"/>
  <c r="R87" i="3"/>
  <c r="O88" i="3" a="1"/>
  <c r="O88" i="3" s="1"/>
  <c r="Q88" i="3" l="1"/>
  <c r="P88" i="3"/>
  <c r="R88" i="3"/>
  <c r="O89" i="3" a="1"/>
  <c r="O89" i="3" s="1"/>
  <c r="P89" i="3" l="1"/>
  <c r="Q89" i="3"/>
  <c r="R89" i="3"/>
  <c r="O90" i="3" a="1"/>
  <c r="O90" i="3" s="1"/>
  <c r="P90" i="3" l="1"/>
  <c r="R90" i="3"/>
  <c r="Q90" i="3"/>
  <c r="O91" i="3" a="1"/>
  <c r="O91" i="3" s="1"/>
  <c r="P91" i="3" l="1"/>
  <c r="R91" i="3"/>
  <c r="Q91" i="3"/>
  <c r="O92" i="3" a="1"/>
  <c r="O92" i="3" s="1"/>
  <c r="P92" i="3" l="1"/>
  <c r="Q92" i="3"/>
  <c r="R92" i="3"/>
  <c r="O93" i="3" a="1"/>
  <c r="O93" i="3" s="1"/>
  <c r="Q93" i="3" l="1"/>
  <c r="R93" i="3"/>
  <c r="P93" i="3"/>
  <c r="O94" i="3" a="1"/>
  <c r="O94" i="3" s="1"/>
  <c r="Q94" i="3" l="1"/>
  <c r="P94" i="3"/>
  <c r="R94" i="3"/>
  <c r="O95" i="3" a="1"/>
  <c r="O95" i="3" s="1"/>
  <c r="Q95" i="3" l="1"/>
  <c r="R95" i="3"/>
  <c r="P95" i="3"/>
  <c r="O96" i="3" a="1"/>
  <c r="O96" i="3" s="1"/>
  <c r="Q96" i="3" l="1"/>
  <c r="R96" i="3"/>
  <c r="P96" i="3"/>
  <c r="O97" i="3" a="1"/>
  <c r="O97" i="3" s="1"/>
  <c r="P97" i="3" l="1"/>
  <c r="R97" i="3"/>
  <c r="Q97" i="3"/>
  <c r="O98" i="3" a="1"/>
  <c r="O98" i="3" s="1"/>
  <c r="P98" i="3" l="1"/>
  <c r="R98" i="3"/>
  <c r="Q98" i="3"/>
  <c r="O99" i="3" a="1"/>
  <c r="O99" i="3" s="1"/>
  <c r="R99" i="3" l="1"/>
  <c r="P99" i="3"/>
  <c r="Q99" i="3"/>
  <c r="O100" i="3" a="1"/>
  <c r="O100" i="3" s="1"/>
  <c r="Q100" i="3" l="1"/>
  <c r="P100" i="3"/>
  <c r="R100" i="3"/>
  <c r="O101" i="3" a="1"/>
  <c r="O101" i="3" s="1"/>
  <c r="P101" i="3" l="1"/>
  <c r="Q101" i="3"/>
  <c r="R101" i="3"/>
  <c r="O102" i="3" a="1"/>
  <c r="O102" i="3" s="1"/>
  <c r="R102" i="3" l="1"/>
  <c r="P102" i="3"/>
  <c r="Q102" i="3"/>
  <c r="O103" i="3" a="1"/>
  <c r="O103" i="3" s="1"/>
  <c r="Q103" i="3" l="1"/>
  <c r="P103" i="3"/>
  <c r="R103" i="3"/>
  <c r="O104" i="3" a="1"/>
  <c r="O104" i="3" s="1"/>
  <c r="Q104" i="3" l="1"/>
  <c r="R104" i="3"/>
  <c r="P104" i="3"/>
  <c r="O105" i="3" a="1"/>
  <c r="O105" i="3" s="1"/>
  <c r="Q105" i="3" l="1"/>
  <c r="R105" i="3"/>
  <c r="P105" i="3"/>
  <c r="O106" i="3" a="1"/>
  <c r="O106" i="3" s="1"/>
  <c r="P106" i="3" l="1"/>
  <c r="Q106" i="3"/>
  <c r="R106" i="3"/>
  <c r="O107" i="3" a="1"/>
  <c r="O107" i="3" s="1"/>
  <c r="Q107" i="3" l="1"/>
  <c r="P107" i="3"/>
  <c r="R107" i="3"/>
  <c r="O108" i="3" a="1"/>
  <c r="O108" i="3" s="1"/>
  <c r="R108" i="3" l="1"/>
  <c r="Q108" i="3"/>
  <c r="P108" i="3"/>
  <c r="O109" i="3" a="1"/>
  <c r="O109" i="3" s="1"/>
  <c r="P109" i="3" l="1"/>
  <c r="R109" i="3"/>
  <c r="Q109" i="3"/>
  <c r="O110" i="3" a="1"/>
  <c r="O110" i="3" s="1"/>
  <c r="P110" i="3" l="1"/>
  <c r="Q110" i="3"/>
  <c r="R110" i="3"/>
  <c r="O111" i="3" a="1"/>
  <c r="O111" i="3" s="1"/>
  <c r="R111" i="3" l="1"/>
  <c r="P111" i="3"/>
  <c r="Q111" i="3"/>
  <c r="O112" i="3" a="1"/>
  <c r="O112" i="3" s="1"/>
  <c r="Q112" i="3" l="1"/>
  <c r="P112" i="3"/>
  <c r="R112" i="3"/>
  <c r="O113" i="3" a="1"/>
  <c r="O113" i="3" s="1"/>
  <c r="P113" i="3" l="1"/>
  <c r="R113" i="3"/>
  <c r="Q113" i="3"/>
  <c r="O114" i="3" a="1"/>
  <c r="O114" i="3" s="1"/>
  <c r="P114" i="3" l="1"/>
  <c r="Q114" i="3"/>
  <c r="R114" i="3"/>
  <c r="O115" i="3" a="1"/>
  <c r="O115" i="3" s="1"/>
  <c r="P115" i="3" l="1"/>
  <c r="R115" i="3"/>
  <c r="Q115" i="3"/>
  <c r="O116" i="3" a="1"/>
  <c r="O116" i="3" s="1"/>
  <c r="R116" i="3" l="1"/>
  <c r="Q116" i="3"/>
  <c r="P116" i="3"/>
  <c r="O117" i="3" a="1"/>
  <c r="O117" i="3" s="1"/>
  <c r="P117" i="3" l="1"/>
  <c r="Q117" i="3"/>
  <c r="R117" i="3"/>
  <c r="O118" i="3" a="1"/>
  <c r="O118" i="3" s="1"/>
  <c r="P118" i="3" l="1"/>
  <c r="R118" i="3"/>
  <c r="Q118" i="3"/>
  <c r="O119" i="3" a="1"/>
  <c r="O119" i="3" s="1"/>
  <c r="R119" i="3" l="1"/>
  <c r="P119" i="3"/>
  <c r="Q119" i="3"/>
  <c r="O120" i="3" a="1"/>
  <c r="O120" i="3" s="1"/>
  <c r="Q120" i="3" l="1"/>
  <c r="R120" i="3"/>
  <c r="P120" i="3"/>
  <c r="O121" i="3" a="1"/>
  <c r="O121" i="3" s="1"/>
  <c r="P121" i="3" l="1"/>
  <c r="Q121" i="3"/>
  <c r="R121" i="3"/>
  <c r="O122" i="3" a="1"/>
  <c r="O122" i="3" s="1"/>
  <c r="R122" i="3" l="1"/>
  <c r="Q122" i="3"/>
  <c r="P122" i="3"/>
  <c r="O123" i="3" a="1"/>
  <c r="O123" i="3" s="1"/>
  <c r="R123" i="3" l="1"/>
  <c r="Q123" i="3"/>
  <c r="P123" i="3"/>
  <c r="O124" i="3" a="1"/>
  <c r="O124" i="3" s="1"/>
  <c r="P124" i="3" l="1"/>
  <c r="Q124" i="3"/>
  <c r="R124" i="3"/>
  <c r="O125" i="3" a="1"/>
  <c r="O125" i="3" s="1"/>
  <c r="Q125" i="3" l="1"/>
  <c r="P125" i="3"/>
  <c r="R125" i="3"/>
  <c r="O126" i="3" a="1"/>
  <c r="O126" i="3" s="1"/>
  <c r="R126" i="3" l="1"/>
  <c r="P126" i="3"/>
  <c r="Q126" i="3"/>
  <c r="O127" i="3" a="1"/>
  <c r="O127" i="3" s="1"/>
  <c r="R127" i="3" l="1"/>
  <c r="Q127" i="3"/>
  <c r="P127" i="3"/>
  <c r="O128" i="3" a="1"/>
  <c r="O128" i="3" s="1"/>
  <c r="P128" i="3" l="1"/>
  <c r="Q128" i="3"/>
  <c r="R128" i="3"/>
  <c r="O129" i="3" a="1"/>
  <c r="O129" i="3" s="1"/>
  <c r="P129" i="3" l="1"/>
  <c r="Q129" i="3"/>
  <c r="R129" i="3"/>
  <c r="O130" i="3" a="1"/>
  <c r="O130" i="3" s="1"/>
  <c r="Q130" i="3" l="1"/>
  <c r="R130" i="3"/>
  <c r="P130" i="3"/>
  <c r="O131" i="3" a="1"/>
  <c r="O131" i="3" s="1"/>
  <c r="R131" i="3" l="1"/>
  <c r="Q131" i="3"/>
  <c r="P131" i="3"/>
  <c r="O132" i="3" a="1"/>
  <c r="O132" i="3" s="1"/>
  <c r="R132" i="3" l="1"/>
  <c r="P132" i="3"/>
  <c r="Q132" i="3"/>
  <c r="O133" i="3" a="1"/>
  <c r="O133" i="3" s="1"/>
  <c r="P133" i="3" l="1"/>
  <c r="R133" i="3"/>
  <c r="Q133" i="3"/>
  <c r="O134" i="3" a="1"/>
  <c r="O134" i="3" s="1"/>
  <c r="Q134" i="3" l="1"/>
  <c r="R134" i="3"/>
  <c r="P134" i="3"/>
  <c r="O135" i="3" a="1"/>
  <c r="O135" i="3" s="1"/>
  <c r="P135" i="3" l="1"/>
  <c r="R135" i="3"/>
  <c r="Q135" i="3"/>
  <c r="O136" i="3" a="1"/>
  <c r="O136" i="3" s="1"/>
  <c r="Q136" i="3" l="1"/>
  <c r="P136" i="3"/>
  <c r="R136" i="3"/>
  <c r="O137" i="3" a="1"/>
  <c r="O137" i="3" s="1"/>
  <c r="P137" i="3" l="1"/>
  <c r="R137" i="3"/>
  <c r="Q137" i="3"/>
  <c r="O138" i="3" a="1"/>
  <c r="O138" i="3" s="1"/>
  <c r="R138" i="3" l="1"/>
  <c r="Q138" i="3"/>
  <c r="P138" i="3"/>
  <c r="O139" i="3" a="1"/>
  <c r="O139" i="3" s="1"/>
  <c r="Q139" i="3" l="1"/>
  <c r="R139" i="3"/>
  <c r="P139" i="3"/>
  <c r="O140" i="3" a="1"/>
  <c r="O140" i="3" s="1"/>
  <c r="Q140" i="3" l="1"/>
  <c r="R140" i="3"/>
  <c r="P140" i="3"/>
  <c r="O141" i="3" a="1"/>
  <c r="O141" i="3" s="1"/>
  <c r="Q141" i="3" l="1"/>
  <c r="R141" i="3"/>
  <c r="P141" i="3"/>
  <c r="O142" i="3" a="1"/>
  <c r="O142" i="3" s="1"/>
  <c r="R142" i="3" l="1"/>
  <c r="Q142" i="3"/>
  <c r="P142" i="3"/>
  <c r="O143" i="3" a="1"/>
  <c r="O143" i="3" s="1"/>
  <c r="Q143" i="3" l="1"/>
  <c r="R143" i="3"/>
  <c r="P143" i="3"/>
  <c r="O144" i="3" a="1"/>
  <c r="O144" i="3" s="1"/>
  <c r="Q144" i="3" l="1"/>
  <c r="R144" i="3"/>
  <c r="P144" i="3"/>
  <c r="O145" i="3" a="1"/>
  <c r="O145" i="3" s="1"/>
  <c r="P145" i="3" l="1"/>
  <c r="Q145" i="3"/>
  <c r="R145" i="3"/>
  <c r="O146" i="3" a="1"/>
  <c r="O146" i="3" s="1"/>
  <c r="R146" i="3" l="1"/>
  <c r="Q146" i="3"/>
  <c r="P146" i="3"/>
  <c r="O147" i="3" a="1"/>
  <c r="O147" i="3" s="1"/>
  <c r="R147" i="3" l="1"/>
  <c r="P147" i="3"/>
  <c r="Q147" i="3"/>
  <c r="O148" i="3" a="1"/>
  <c r="O148" i="3" s="1"/>
  <c r="Q148" i="3" l="1"/>
  <c r="P148" i="3"/>
  <c r="R148" i="3"/>
  <c r="O149" i="3" a="1"/>
  <c r="O149" i="3" s="1"/>
  <c r="P149" i="3" l="1"/>
  <c r="R149" i="3"/>
  <c r="Q149" i="3"/>
  <c r="O150" i="3" a="1"/>
  <c r="O150" i="3" s="1"/>
  <c r="Q150" i="3" l="1"/>
  <c r="P150" i="3"/>
  <c r="R150" i="3"/>
  <c r="O151" i="3" a="1"/>
  <c r="O151" i="3" s="1"/>
  <c r="R151" i="3" l="1"/>
  <c r="P151" i="3"/>
  <c r="Q151" i="3"/>
  <c r="O152" i="3" a="1"/>
  <c r="O152" i="3" s="1"/>
  <c r="Q152" i="3" l="1"/>
  <c r="P152" i="3"/>
  <c r="R152" i="3"/>
  <c r="O153" i="3" a="1"/>
  <c r="O153" i="3" s="1"/>
  <c r="P153" i="3" l="1"/>
  <c r="Q153" i="3"/>
  <c r="R153" i="3"/>
  <c r="O154" i="3" a="1"/>
  <c r="O154" i="3" s="1"/>
  <c r="R154" i="3" l="1"/>
  <c r="P154" i="3"/>
  <c r="Q154" i="3"/>
  <c r="O155" i="3" a="1"/>
  <c r="O155" i="3" s="1"/>
  <c r="P155" i="3" l="1"/>
  <c r="R155" i="3"/>
  <c r="Q155" i="3"/>
  <c r="O156" i="3" a="1"/>
  <c r="O156" i="3" s="1"/>
  <c r="R156" i="3" l="1"/>
  <c r="Q156" i="3"/>
  <c r="P156" i="3"/>
  <c r="O157" i="3" a="1"/>
  <c r="O157" i="3" s="1"/>
  <c r="R157" i="3" l="1"/>
  <c r="P157" i="3"/>
  <c r="Q157" i="3"/>
  <c r="O158" i="3" a="1"/>
  <c r="O158" i="3" s="1"/>
  <c r="P158" i="3" l="1"/>
  <c r="R158" i="3"/>
  <c r="Q158" i="3"/>
  <c r="O159" i="3" a="1"/>
  <c r="O159" i="3" s="1"/>
  <c r="P159" i="3" l="1"/>
  <c r="R159" i="3"/>
  <c r="Q159" i="3"/>
  <c r="O160" i="3" a="1"/>
  <c r="O160" i="3" s="1"/>
  <c r="R160" i="3" l="1"/>
  <c r="P160" i="3"/>
  <c r="Q160" i="3"/>
  <c r="O161" i="3" a="1"/>
  <c r="O161" i="3" s="1"/>
  <c r="Q161" i="3" l="1"/>
  <c r="R161" i="3"/>
  <c r="P161" i="3"/>
  <c r="O162" i="3" a="1"/>
  <c r="O162" i="3" s="1"/>
  <c r="Q162" i="3" l="1"/>
  <c r="R162" i="3"/>
  <c r="P162" i="3"/>
  <c r="O163" i="3" a="1"/>
  <c r="O163" i="3" s="1"/>
  <c r="P163" i="3" l="1"/>
  <c r="R163" i="3"/>
  <c r="Q163" i="3"/>
  <c r="O164" i="3" a="1"/>
  <c r="O164" i="3" s="1"/>
  <c r="P164" i="3" l="1"/>
  <c r="R164" i="3"/>
  <c r="Q164" i="3"/>
  <c r="O165" i="3" a="1"/>
  <c r="O165" i="3" s="1"/>
  <c r="R165" i="3" l="1"/>
  <c r="Q165" i="3"/>
  <c r="P165" i="3"/>
  <c r="O166" i="3" a="1"/>
  <c r="O166" i="3" s="1"/>
  <c r="R166" i="3" l="1"/>
  <c r="P166" i="3"/>
  <c r="Q166" i="3"/>
  <c r="O167" i="3" a="1"/>
  <c r="O167" i="3" s="1"/>
  <c r="Q167" i="3" l="1"/>
  <c r="R167" i="3"/>
  <c r="P167" i="3"/>
  <c r="O168" i="3" a="1"/>
  <c r="O168" i="3" s="1"/>
  <c r="R168" i="3" l="1"/>
  <c r="P168" i="3"/>
  <c r="Q168" i="3"/>
  <c r="O169" i="3" a="1"/>
  <c r="O169" i="3" s="1"/>
  <c r="P169" i="3" l="1"/>
  <c r="Q169" i="3"/>
  <c r="R169" i="3"/>
  <c r="O170" i="3" a="1"/>
  <c r="O170" i="3" s="1"/>
  <c r="Q170" i="3" l="1"/>
  <c r="P170" i="3"/>
  <c r="R170" i="3"/>
  <c r="O171" i="3" a="1"/>
  <c r="O171" i="3" s="1"/>
  <c r="P171" i="3" l="1"/>
  <c r="Q171" i="3"/>
  <c r="R171" i="3"/>
  <c r="O172" i="3" a="1"/>
  <c r="O172" i="3" s="1"/>
  <c r="R172" i="3" l="1"/>
  <c r="Q172" i="3"/>
  <c r="P172" i="3"/>
  <c r="O173" i="3" a="1"/>
  <c r="O173" i="3" s="1"/>
  <c r="Q173" i="3" l="1"/>
  <c r="P173" i="3"/>
  <c r="R173" i="3"/>
  <c r="O174" i="3" a="1"/>
  <c r="O174" i="3" s="1"/>
  <c r="R174" i="3" l="1"/>
  <c r="Q174" i="3"/>
  <c r="P174" i="3"/>
  <c r="O175" i="3" a="1"/>
  <c r="O175" i="3" s="1"/>
  <c r="R175" i="3" l="1"/>
  <c r="Q175" i="3"/>
  <c r="P175" i="3"/>
  <c r="O176" i="3" a="1"/>
  <c r="O176" i="3" s="1"/>
  <c r="Q176" i="3" l="1"/>
  <c r="R176" i="3"/>
  <c r="P176" i="3"/>
  <c r="O177" i="3" a="1"/>
  <c r="O177" i="3" s="1"/>
  <c r="P177" i="3" l="1"/>
  <c r="R177" i="3"/>
  <c r="Q177" i="3"/>
  <c r="O178" i="3" a="1"/>
  <c r="O178" i="3" s="1"/>
  <c r="R178" i="3" l="1"/>
  <c r="Q178" i="3"/>
  <c r="P178" i="3"/>
  <c r="O179" i="3" a="1"/>
  <c r="O179" i="3" s="1"/>
  <c r="P179" i="3" l="1"/>
  <c r="Q179" i="3"/>
  <c r="R179" i="3"/>
  <c r="O180" i="3" a="1"/>
  <c r="O180" i="3" s="1"/>
  <c r="R180" i="3" l="1"/>
  <c r="Q180" i="3"/>
  <c r="P180" i="3"/>
  <c r="O181" i="3" a="1"/>
  <c r="O181" i="3" s="1"/>
  <c r="R181" i="3" l="1"/>
  <c r="Q181" i="3"/>
  <c r="P181" i="3"/>
  <c r="O182" i="3" a="1"/>
  <c r="O182" i="3" s="1"/>
  <c r="R182" i="3" l="1"/>
  <c r="P182" i="3"/>
  <c r="Q182" i="3"/>
  <c r="O183" i="3" a="1"/>
  <c r="O183" i="3" s="1"/>
  <c r="R183" i="3" l="1"/>
  <c r="P183" i="3"/>
  <c r="Q183" i="3"/>
  <c r="O184" i="3" a="1"/>
  <c r="O184" i="3" s="1"/>
  <c r="P184" i="3" l="1"/>
  <c r="Q184" i="3"/>
  <c r="R184" i="3"/>
  <c r="O185" i="3" a="1"/>
  <c r="O185" i="3" s="1"/>
  <c r="R185" i="3" l="1"/>
  <c r="Q185" i="3"/>
  <c r="P185" i="3"/>
  <c r="O186" i="3" a="1"/>
  <c r="O186" i="3" s="1"/>
  <c r="P186" i="3" l="1"/>
  <c r="R186" i="3"/>
  <c r="Q186" i="3"/>
  <c r="O187" i="3" a="1"/>
  <c r="O187" i="3" s="1"/>
  <c r="P187" i="3" l="1"/>
  <c r="R187" i="3"/>
  <c r="Q187" i="3"/>
  <c r="O188" i="3" a="1"/>
  <c r="O188" i="3" s="1"/>
  <c r="Q188" i="3" l="1"/>
  <c r="P188" i="3"/>
  <c r="R188" i="3"/>
  <c r="O189" i="3" a="1"/>
  <c r="O189" i="3" s="1"/>
  <c r="Q189" i="3" l="1"/>
  <c r="P189" i="3"/>
  <c r="R189" i="3"/>
  <c r="O190" i="3" a="1"/>
  <c r="O190" i="3" s="1"/>
  <c r="P190" i="3" l="1"/>
  <c r="R190" i="3"/>
  <c r="Q190" i="3"/>
  <c r="O191" i="3" a="1"/>
  <c r="O191" i="3" s="1"/>
  <c r="P191" i="3" l="1"/>
  <c r="Q191" i="3"/>
  <c r="R191" i="3"/>
  <c r="O192" i="3" a="1"/>
  <c r="O192" i="3" s="1"/>
  <c r="P192" i="3" l="1"/>
  <c r="R192" i="3"/>
  <c r="Q192" i="3"/>
  <c r="O193" i="3" a="1"/>
  <c r="O193" i="3" s="1"/>
  <c r="Q193" i="3" l="1"/>
  <c r="R193" i="3"/>
  <c r="P193" i="3"/>
  <c r="O194" i="3" a="1"/>
  <c r="O194" i="3" s="1"/>
  <c r="Q194" i="3" l="1"/>
  <c r="R194" i="3"/>
  <c r="P194" i="3"/>
  <c r="O195" i="3" a="1"/>
  <c r="O195" i="3" s="1"/>
  <c r="Q195" i="3" l="1"/>
  <c r="R195" i="3"/>
  <c r="P195" i="3"/>
  <c r="O196" i="3" a="1"/>
  <c r="O196" i="3" s="1"/>
  <c r="R196" i="3" l="1"/>
  <c r="P196" i="3"/>
  <c r="Q196" i="3"/>
  <c r="O197" i="3" a="1"/>
  <c r="O197" i="3" s="1"/>
  <c r="R197" i="3" l="1"/>
  <c r="P197" i="3"/>
  <c r="Q197" i="3"/>
  <c r="O198" i="3" a="1"/>
  <c r="O198" i="3" s="1"/>
  <c r="Q198" i="3" l="1"/>
  <c r="R198" i="3"/>
  <c r="P198" i="3"/>
  <c r="O199" i="3" a="1"/>
  <c r="O199" i="3" s="1"/>
  <c r="P199" i="3" l="1"/>
  <c r="Q199" i="3"/>
  <c r="R199" i="3"/>
  <c r="O200" i="3" a="1"/>
  <c r="O200" i="3" s="1"/>
  <c r="P200" i="3" l="1"/>
  <c r="Q200" i="3"/>
  <c r="R200" i="3"/>
  <c r="O201" i="3" a="1"/>
  <c r="O201" i="3" s="1"/>
  <c r="P201" i="3" l="1"/>
  <c r="R201" i="3"/>
  <c r="Q201" i="3"/>
  <c r="O202" i="3" a="1"/>
  <c r="O202" i="3" s="1"/>
  <c r="Q202" i="3" l="1"/>
  <c r="P202" i="3"/>
  <c r="R202" i="3"/>
  <c r="O203" i="3" a="1"/>
  <c r="O203" i="3" s="1"/>
  <c r="P203" i="3" l="1"/>
  <c r="Q203" i="3"/>
  <c r="R203" i="3"/>
  <c r="O204" i="3" a="1"/>
  <c r="O204" i="3" s="1"/>
  <c r="P204" i="3" l="1"/>
  <c r="Q204" i="3"/>
  <c r="R204" i="3"/>
  <c r="O205" i="3" a="1"/>
  <c r="O205" i="3" s="1"/>
  <c r="P205" i="3" l="1"/>
  <c r="Q205" i="3"/>
  <c r="R205" i="3"/>
  <c r="O206" i="3" a="1"/>
  <c r="O206" i="3" s="1"/>
  <c r="P206" i="3" l="1"/>
  <c r="Q206" i="3"/>
  <c r="R206" i="3"/>
  <c r="O207" i="3" a="1"/>
  <c r="O207" i="3" s="1"/>
  <c r="R207" i="3" l="1"/>
  <c r="P207" i="3"/>
  <c r="Q207" i="3"/>
  <c r="O208" i="3" a="1"/>
  <c r="O208" i="3" s="1"/>
  <c r="Q208" i="3" l="1"/>
  <c r="P208" i="3"/>
  <c r="R208" i="3"/>
  <c r="O209" i="3" a="1"/>
  <c r="O209" i="3" s="1"/>
  <c r="Q209" i="3" l="1"/>
  <c r="P209" i="3"/>
  <c r="R209" i="3"/>
  <c r="O210" i="3" a="1"/>
  <c r="O210" i="3" s="1"/>
  <c r="Q210" i="3" l="1"/>
  <c r="P210" i="3"/>
  <c r="R210" i="3"/>
  <c r="O211" i="3" a="1"/>
  <c r="O211" i="3" s="1"/>
  <c r="Q211" i="3" l="1"/>
  <c r="Q8" i="3" s="1"/>
  <c r="R211" i="3"/>
  <c r="R8" i="3" s="1"/>
  <c r="P211" i="3"/>
  <c r="P8" i="3" s="1"/>
  <c r="O212" i="3" a="1"/>
  <c r="O212" i="3" s="1"/>
  <c r="Q212" i="3" l="1"/>
  <c r="R212" i="3"/>
  <c r="P212" i="3"/>
  <c r="O213" i="3" a="1"/>
  <c r="O213" i="3" s="1"/>
  <c r="Q213" i="3" l="1"/>
  <c r="P213" i="3"/>
  <c r="R213" i="3"/>
  <c r="O214" i="3" a="1"/>
  <c r="O214" i="3" s="1"/>
  <c r="R214" i="3" l="1"/>
  <c r="P214" i="3"/>
  <c r="Q214" i="3"/>
  <c r="O215" i="3" a="1"/>
  <c r="O215" i="3" s="1"/>
  <c r="P215" i="3" l="1"/>
  <c r="Q215" i="3"/>
  <c r="R215" i="3"/>
  <c r="O216" i="3" a="1"/>
  <c r="O216" i="3" s="1"/>
  <c r="P216" i="3" l="1"/>
  <c r="Q216" i="3"/>
  <c r="R216" i="3"/>
  <c r="O217" i="3" a="1"/>
  <c r="O217" i="3" s="1"/>
  <c r="Q217" i="3" l="1"/>
  <c r="P217" i="3"/>
  <c r="R217" i="3"/>
  <c r="O218" i="3" a="1"/>
  <c r="O218" i="3" s="1"/>
  <c r="R218" i="3" l="1"/>
  <c r="P218" i="3"/>
  <c r="Q218" i="3"/>
  <c r="O219" i="3" a="1"/>
  <c r="O219" i="3" s="1"/>
  <c r="P219" i="3" l="1"/>
  <c r="Q219" i="3"/>
  <c r="R219" i="3"/>
  <c r="O220" i="3" a="1"/>
  <c r="O220" i="3" s="1"/>
  <c r="P220" i="3" l="1"/>
  <c r="Q220" i="3"/>
  <c r="R220" i="3"/>
  <c r="O221" i="3" a="1"/>
  <c r="O221" i="3" s="1"/>
  <c r="Q221" i="3" l="1"/>
  <c r="P221" i="3"/>
  <c r="R221" i="3"/>
  <c r="O222" i="3" a="1"/>
  <c r="O222" i="3" s="1"/>
  <c r="Q222" i="3" l="1"/>
  <c r="R222" i="3"/>
  <c r="P222" i="3"/>
  <c r="O223" i="3" a="1"/>
  <c r="O223" i="3" s="1"/>
  <c r="Q223" i="3" l="1"/>
  <c r="P223" i="3"/>
  <c r="R223" i="3"/>
  <c r="O224" i="3" a="1"/>
  <c r="O224" i="3" s="1"/>
  <c r="Q224" i="3" l="1"/>
  <c r="R224" i="3"/>
  <c r="P224" i="3"/>
  <c r="O225" i="3" a="1"/>
  <c r="O225" i="3" s="1"/>
  <c r="Q225" i="3" l="1"/>
  <c r="R225" i="3"/>
  <c r="P225" i="3"/>
  <c r="O226" i="3" a="1"/>
  <c r="O226" i="3" s="1"/>
  <c r="P226" i="3" l="1"/>
  <c r="Q226" i="3"/>
  <c r="R226" i="3"/>
  <c r="O227" i="3" a="1"/>
  <c r="O227" i="3" s="1"/>
  <c r="Q227" i="3" l="1"/>
  <c r="P227" i="3"/>
  <c r="R227" i="3"/>
  <c r="O228" i="3" a="1"/>
  <c r="O228" i="3" s="1"/>
  <c r="R228" i="3" l="1"/>
  <c r="P228" i="3"/>
  <c r="Q228" i="3"/>
  <c r="O229" i="3" a="1"/>
  <c r="O229" i="3" s="1"/>
  <c r="P229" i="3" l="1"/>
  <c r="Q229" i="3"/>
  <c r="R229" i="3"/>
  <c r="O230" i="3" a="1"/>
  <c r="O230" i="3" s="1"/>
  <c r="R230" i="3" l="1"/>
  <c r="Q230" i="3"/>
  <c r="P230" i="3"/>
  <c r="O231" i="3" a="1"/>
  <c r="O231" i="3" s="1"/>
  <c r="P231" i="3" l="1"/>
  <c r="R231" i="3"/>
  <c r="Q231" i="3"/>
  <c r="O232" i="3" a="1"/>
  <c r="O232" i="3" s="1"/>
  <c r="Q232" i="3" l="1"/>
  <c r="P232" i="3"/>
  <c r="R232" i="3"/>
  <c r="O233" i="3" a="1"/>
  <c r="O233" i="3" s="1"/>
  <c r="R233" i="3" l="1"/>
  <c r="P233" i="3"/>
  <c r="Q233" i="3"/>
  <c r="O234" i="3" a="1"/>
  <c r="O234" i="3" s="1"/>
  <c r="P234" i="3" l="1"/>
  <c r="Q234" i="3"/>
  <c r="R234" i="3"/>
  <c r="O235" i="3" a="1"/>
  <c r="O235" i="3" s="1"/>
  <c r="Q235" i="3" l="1"/>
  <c r="P235" i="3"/>
  <c r="R235" i="3"/>
  <c r="O236" i="3" a="1"/>
  <c r="O236" i="3" s="1"/>
  <c r="P236" i="3" l="1"/>
  <c r="Q236" i="3"/>
  <c r="R236" i="3"/>
  <c r="O237" i="3" a="1"/>
  <c r="O237" i="3" s="1"/>
  <c r="P237" i="3" l="1"/>
  <c r="R237" i="3"/>
  <c r="Q237" i="3"/>
  <c r="O238" i="3" a="1"/>
  <c r="O238" i="3" s="1"/>
  <c r="R238" i="3" l="1"/>
  <c r="P238" i="3"/>
  <c r="Q238" i="3"/>
  <c r="O239" i="3" a="1"/>
  <c r="O239" i="3" s="1"/>
  <c r="P239" i="3" l="1"/>
  <c r="Q239" i="3"/>
  <c r="R239" i="3"/>
  <c r="O240" i="3" a="1"/>
  <c r="O240" i="3" s="1"/>
  <c r="Q240" i="3" l="1"/>
  <c r="R240" i="3"/>
  <c r="P240" i="3"/>
  <c r="O241" i="3" a="1"/>
  <c r="O241" i="3" s="1"/>
  <c r="P241" i="3" l="1"/>
  <c r="Q241" i="3"/>
  <c r="R241" i="3"/>
  <c r="O242" i="3" a="1"/>
  <c r="O242" i="3" s="1"/>
  <c r="Q242" i="3" l="1"/>
  <c r="P242" i="3"/>
  <c r="R242" i="3"/>
  <c r="O243" i="3" a="1"/>
  <c r="O243" i="3" s="1"/>
  <c r="R243" i="3" l="1"/>
  <c r="P243" i="3"/>
  <c r="Q243" i="3"/>
  <c r="O244" i="3" a="1"/>
  <c r="O244" i="3" s="1"/>
  <c r="R244" i="3" l="1"/>
  <c r="P244" i="3"/>
  <c r="Q244" i="3"/>
  <c r="O245" i="3" a="1"/>
  <c r="O245" i="3" s="1"/>
  <c r="R245" i="3" l="1"/>
  <c r="P245" i="3"/>
  <c r="Q245" i="3"/>
  <c r="O246" i="3" a="1"/>
  <c r="O246" i="3" s="1"/>
  <c r="P246" i="3" l="1"/>
  <c r="Q246" i="3"/>
  <c r="R246" i="3"/>
  <c r="O247" i="3" a="1"/>
  <c r="O247" i="3" s="1"/>
  <c r="P247" i="3" l="1"/>
  <c r="R247" i="3"/>
  <c r="Q247" i="3"/>
  <c r="O248" i="3" a="1"/>
  <c r="O248" i="3" s="1"/>
  <c r="Q248" i="3" l="1"/>
  <c r="R248" i="3"/>
  <c r="P248" i="3"/>
  <c r="O249" i="3" a="1"/>
  <c r="O249" i="3" s="1"/>
  <c r="Q249" i="3" l="1"/>
  <c r="R249" i="3"/>
  <c r="P249" i="3"/>
  <c r="O250" i="3" a="1"/>
  <c r="O250" i="3" s="1"/>
  <c r="Q250" i="3" l="1"/>
  <c r="R250" i="3"/>
  <c r="P250" i="3"/>
  <c r="O251" i="3" a="1"/>
  <c r="O251" i="3" s="1"/>
  <c r="P251" i="3" l="1"/>
  <c r="R251" i="3"/>
  <c r="Q251" i="3"/>
  <c r="O252" i="3" a="1"/>
  <c r="O252" i="3" s="1"/>
  <c r="R252" i="3" l="1"/>
  <c r="P252" i="3"/>
  <c r="Q252" i="3"/>
  <c r="O253" i="3" a="1"/>
  <c r="O253" i="3" s="1"/>
  <c r="P253" i="3" l="1"/>
  <c r="Q253" i="3"/>
  <c r="R253" i="3"/>
  <c r="O254" i="3" a="1"/>
  <c r="O254" i="3" s="1"/>
  <c r="R254" i="3" l="1"/>
  <c r="P254" i="3"/>
  <c r="Q254" i="3"/>
  <c r="O255" i="3" a="1"/>
  <c r="O255" i="3" s="1"/>
  <c r="P255" i="3" l="1"/>
  <c r="R255" i="3"/>
  <c r="Q255" i="3"/>
  <c r="O256" i="3" a="1"/>
  <c r="O256" i="3" s="1"/>
  <c r="R256" i="3" l="1"/>
  <c r="P256" i="3"/>
  <c r="Q256" i="3"/>
  <c r="O257" i="3" a="1"/>
  <c r="O257" i="3" s="1"/>
  <c r="Q257" i="3" l="1"/>
  <c r="R257" i="3"/>
  <c r="P257" i="3"/>
  <c r="O258" i="3" a="1"/>
  <c r="O258" i="3" s="1"/>
  <c r="R258" i="3" l="1"/>
  <c r="Q258" i="3"/>
  <c r="P258" i="3"/>
  <c r="O259" i="3" a="1"/>
  <c r="O259" i="3" s="1"/>
  <c r="R259" i="3" l="1"/>
  <c r="Q259" i="3"/>
  <c r="P259" i="3"/>
  <c r="O260" i="3" a="1"/>
  <c r="O260" i="3" s="1"/>
  <c r="Q260" i="3" l="1"/>
  <c r="P260" i="3"/>
  <c r="R260" i="3"/>
  <c r="O261" i="3" a="1"/>
  <c r="O261" i="3" s="1"/>
  <c r="P261" i="3" l="1"/>
  <c r="R261" i="3"/>
  <c r="Q261" i="3"/>
  <c r="O262" i="3" a="1"/>
  <c r="O262" i="3" s="1"/>
  <c r="Q262" i="3" l="1"/>
  <c r="R262" i="3"/>
  <c r="P262" i="3"/>
  <c r="O263" i="3" a="1"/>
  <c r="O263" i="3" s="1"/>
  <c r="P263" i="3" l="1"/>
  <c r="Q263" i="3"/>
  <c r="R263" i="3"/>
  <c r="O264" i="3" a="1"/>
  <c r="O264" i="3" s="1"/>
  <c r="Q264" i="3" l="1"/>
  <c r="P264" i="3"/>
  <c r="R264" i="3"/>
  <c r="O265" i="3" a="1"/>
  <c r="O265" i="3" s="1"/>
  <c r="Q265" i="3" l="1"/>
  <c r="P265" i="3"/>
  <c r="R265" i="3"/>
  <c r="O266" i="3" a="1"/>
  <c r="O266" i="3" s="1"/>
  <c r="P266" i="3" l="1"/>
  <c r="Q266" i="3"/>
  <c r="R266" i="3"/>
  <c r="O267" i="3" a="1"/>
  <c r="O267" i="3" s="1"/>
  <c r="P267" i="3" l="1"/>
  <c r="Q267" i="3"/>
  <c r="R267" i="3"/>
  <c r="O268" i="3" a="1"/>
  <c r="O268" i="3" s="1"/>
  <c r="Q268" i="3" l="1"/>
  <c r="R268" i="3"/>
  <c r="P268" i="3"/>
  <c r="O269" i="3" a="1"/>
  <c r="O269" i="3" s="1"/>
  <c r="Q269" i="3" l="1"/>
  <c r="R269" i="3"/>
  <c r="P269" i="3"/>
  <c r="O270" i="3" a="1"/>
  <c r="O270" i="3" s="1"/>
  <c r="Q270" i="3" l="1"/>
  <c r="R270" i="3"/>
  <c r="P270" i="3"/>
  <c r="O271" i="3" a="1"/>
  <c r="O271" i="3" s="1"/>
  <c r="R271" i="3" l="1"/>
  <c r="Q271" i="3"/>
  <c r="P271" i="3"/>
  <c r="O272" i="3" a="1"/>
  <c r="O272" i="3" s="1"/>
  <c r="P272" i="3" l="1"/>
  <c r="Q272" i="3"/>
  <c r="R272" i="3"/>
  <c r="O273" i="3" a="1"/>
  <c r="O273" i="3" s="1"/>
  <c r="R273" i="3" l="1"/>
  <c r="P273" i="3"/>
  <c r="Q273" i="3"/>
  <c r="O274" i="3" a="1"/>
  <c r="O274" i="3" s="1"/>
  <c r="P274" i="3" l="1"/>
  <c r="Q274" i="3"/>
  <c r="R274" i="3"/>
  <c r="O275" i="3" a="1"/>
  <c r="O275" i="3" s="1"/>
  <c r="R275" i="3" l="1"/>
  <c r="Q275" i="3"/>
  <c r="P275" i="3"/>
  <c r="O276" i="3" a="1"/>
  <c r="O276" i="3" s="1"/>
  <c r="P276" i="3" l="1"/>
  <c r="Q276" i="3"/>
  <c r="R276" i="3"/>
  <c r="O277" i="3" a="1"/>
  <c r="O277" i="3" s="1"/>
  <c r="Q277" i="3" l="1"/>
  <c r="R277" i="3"/>
  <c r="P277" i="3"/>
  <c r="O278" i="3" a="1"/>
  <c r="O278" i="3" s="1"/>
  <c r="Q278" i="3" l="1"/>
  <c r="P278" i="3"/>
  <c r="R278" i="3"/>
  <c r="O279" i="3" a="1"/>
  <c r="O279" i="3" s="1"/>
  <c r="R279" i="3" l="1"/>
  <c r="Q279" i="3"/>
  <c r="P279" i="3"/>
  <c r="O280" i="3" a="1"/>
  <c r="O280" i="3" s="1"/>
  <c r="P280" i="3" l="1"/>
  <c r="R280" i="3"/>
  <c r="Q280" i="3"/>
  <c r="O281" i="3" a="1"/>
  <c r="O281" i="3" s="1"/>
  <c r="R281" i="3" l="1"/>
  <c r="P281" i="3"/>
  <c r="Q281" i="3"/>
  <c r="O282" i="3" a="1"/>
  <c r="O282" i="3" s="1"/>
  <c r="Q282" i="3" l="1"/>
  <c r="R282" i="3"/>
  <c r="P282" i="3"/>
  <c r="O283" i="3" a="1"/>
  <c r="O283" i="3" s="1"/>
  <c r="R283" i="3" l="1"/>
  <c r="Q283" i="3"/>
  <c r="P283" i="3"/>
  <c r="O284" i="3" a="1"/>
  <c r="O284" i="3" s="1"/>
  <c r="Q284" i="3" l="1"/>
  <c r="R284" i="3"/>
  <c r="P284" i="3"/>
  <c r="O285" i="3" a="1"/>
  <c r="O285" i="3" s="1"/>
  <c r="R285" i="3" l="1"/>
  <c r="Q285" i="3"/>
  <c r="P285" i="3"/>
  <c r="O286" i="3" a="1"/>
  <c r="O286" i="3" s="1"/>
  <c r="Q286" i="3" l="1"/>
  <c r="R286" i="3"/>
  <c r="P286" i="3"/>
  <c r="O287" i="3" a="1"/>
  <c r="O287" i="3" s="1"/>
  <c r="Q287" i="3" l="1"/>
  <c r="R287" i="3"/>
  <c r="P287" i="3"/>
  <c r="O288" i="3" a="1"/>
  <c r="O288" i="3" s="1"/>
  <c r="R288" i="3" l="1"/>
  <c r="Q288" i="3"/>
  <c r="P288" i="3"/>
  <c r="O289" i="3" a="1"/>
  <c r="O289" i="3" s="1"/>
  <c r="R289" i="3" l="1"/>
  <c r="P289" i="3"/>
  <c r="Q289" i="3"/>
  <c r="O290" i="3" a="1"/>
  <c r="O290" i="3" s="1"/>
  <c r="R290" i="3" l="1"/>
  <c r="P290" i="3"/>
  <c r="Q290" i="3"/>
  <c r="O291" i="3" a="1"/>
  <c r="O291" i="3" s="1"/>
  <c r="R291" i="3" l="1"/>
  <c r="Q291" i="3"/>
  <c r="P291" i="3"/>
  <c r="O292" i="3" a="1"/>
  <c r="O292" i="3" s="1"/>
  <c r="R292" i="3" l="1"/>
  <c r="Q292" i="3"/>
  <c r="P292" i="3"/>
  <c r="O293" i="3" a="1"/>
  <c r="O293" i="3" s="1"/>
  <c r="R293" i="3" l="1"/>
  <c r="P293" i="3"/>
  <c r="Q293" i="3"/>
  <c r="O294" i="3" a="1"/>
  <c r="O294" i="3" s="1"/>
  <c r="Q294" i="3" l="1"/>
  <c r="R294" i="3"/>
  <c r="P294" i="3"/>
  <c r="O295" i="3" a="1"/>
  <c r="O295" i="3" s="1"/>
  <c r="P295" i="3" l="1"/>
  <c r="Q295" i="3"/>
  <c r="R295" i="3"/>
  <c r="O296" i="3" a="1"/>
  <c r="O296" i="3" s="1"/>
  <c r="Q296" i="3" l="1"/>
  <c r="R296" i="3"/>
  <c r="P296" i="3"/>
  <c r="O297" i="3" a="1"/>
  <c r="O297" i="3" s="1"/>
  <c r="P297" i="3" l="1"/>
  <c r="R297" i="3"/>
  <c r="Q297" i="3"/>
  <c r="O298" i="3" a="1"/>
  <c r="O298" i="3" s="1"/>
  <c r="Q298" i="3" l="1"/>
  <c r="R298" i="3"/>
  <c r="P298" i="3"/>
  <c r="O299" i="3" a="1"/>
  <c r="O299" i="3" s="1"/>
  <c r="Q299" i="3" l="1"/>
  <c r="P299" i="3"/>
  <c r="R299" i="3"/>
  <c r="O300" i="3" a="1"/>
  <c r="O300" i="3" s="1"/>
  <c r="P300" i="3" l="1"/>
  <c r="R300" i="3"/>
  <c r="Q300" i="3"/>
  <c r="O301" i="3" a="1"/>
  <c r="O301" i="3" s="1"/>
  <c r="R301" i="3" l="1"/>
  <c r="Q301" i="3"/>
  <c r="P301" i="3"/>
  <c r="O302" i="3" a="1"/>
  <c r="O302" i="3" s="1"/>
  <c r="R302" i="3" l="1"/>
  <c r="P302" i="3"/>
  <c r="Q302" i="3"/>
  <c r="O303" i="3" a="1"/>
  <c r="O303" i="3" s="1"/>
  <c r="P303" i="3" l="1"/>
  <c r="R303" i="3"/>
  <c r="Q303" i="3"/>
  <c r="O304" i="3" a="1"/>
  <c r="O304" i="3" s="1"/>
  <c r="R304" i="3" l="1"/>
  <c r="Q304" i="3"/>
  <c r="P304" i="3"/>
  <c r="O305" i="3" a="1"/>
  <c r="O305" i="3" s="1"/>
  <c r="P305" i="3" l="1"/>
  <c r="Q305" i="3"/>
  <c r="R305" i="3"/>
  <c r="O306" i="3" a="1"/>
  <c r="O306" i="3" s="1"/>
  <c r="R306" i="3" l="1"/>
  <c r="P306" i="3"/>
  <c r="Q306" i="3"/>
  <c r="O307" i="3" a="1"/>
  <c r="O307" i="3" s="1"/>
  <c r="R307" i="3" l="1"/>
  <c r="Q307" i="3"/>
  <c r="P307" i="3"/>
  <c r="O308" i="3" a="1"/>
  <c r="O308" i="3" s="1"/>
  <c r="R308" i="3" l="1"/>
  <c r="P308" i="3"/>
  <c r="Q308" i="3"/>
  <c r="O309" i="3" a="1"/>
  <c r="O309" i="3" s="1"/>
  <c r="Q309" i="3" l="1"/>
  <c r="P309" i="3"/>
  <c r="R309" i="3"/>
  <c r="O310" i="3" a="1"/>
  <c r="O310" i="3" s="1"/>
  <c r="R310" i="3" l="1"/>
  <c r="P310" i="3"/>
  <c r="Q310" i="3"/>
  <c r="O311" i="3" a="1"/>
  <c r="O311" i="3" s="1"/>
  <c r="P311" i="3" l="1"/>
  <c r="R311" i="3"/>
  <c r="Q311" i="3"/>
  <c r="O312" i="3" a="1"/>
  <c r="O312" i="3" s="1"/>
  <c r="P312" i="3" l="1"/>
  <c r="R312" i="3"/>
  <c r="Q312" i="3"/>
  <c r="O313" i="3" a="1"/>
  <c r="O313" i="3" s="1"/>
  <c r="Q313" i="3" l="1"/>
  <c r="P313" i="3"/>
  <c r="R313" i="3"/>
  <c r="O314" i="3" a="1"/>
  <c r="O314" i="3" s="1"/>
  <c r="R314" i="3" l="1"/>
  <c r="Q314" i="3"/>
  <c r="P314" i="3"/>
  <c r="O315" i="3" a="1"/>
  <c r="O315" i="3" s="1"/>
  <c r="R315" i="3" l="1"/>
  <c r="P315" i="3"/>
  <c r="Q315" i="3"/>
  <c r="O316" i="3" a="1"/>
  <c r="O316" i="3" s="1"/>
  <c r="Q316" i="3" l="1"/>
  <c r="P316" i="3"/>
  <c r="R316" i="3"/>
  <c r="O317" i="3" a="1"/>
  <c r="O317" i="3" s="1"/>
  <c r="Q317" i="3" l="1"/>
  <c r="R317" i="3"/>
  <c r="P317" i="3"/>
  <c r="O318" i="3" a="1"/>
  <c r="O318" i="3" s="1"/>
  <c r="P318" i="3" l="1"/>
  <c r="Q318" i="3"/>
  <c r="R318" i="3"/>
  <c r="O319" i="3" a="1"/>
  <c r="O319" i="3" s="1"/>
  <c r="Q319" i="3" l="1"/>
  <c r="R319" i="3"/>
  <c r="P319" i="3"/>
  <c r="O320" i="3" a="1"/>
  <c r="O320" i="3" s="1"/>
  <c r="P320" i="3" l="1"/>
  <c r="R320" i="3"/>
  <c r="Q320" i="3"/>
  <c r="O321" i="3" a="1"/>
  <c r="O321" i="3" s="1"/>
  <c r="R321" i="3" l="1"/>
  <c r="P321" i="3"/>
  <c r="Q321" i="3"/>
  <c r="O322" i="3" a="1"/>
  <c r="O322" i="3" s="1"/>
  <c r="R322" i="3" l="1"/>
  <c r="Q322" i="3"/>
  <c r="P322" i="3"/>
  <c r="O323" i="3" a="1"/>
  <c r="O323" i="3" s="1"/>
  <c r="P323" i="3" l="1"/>
  <c r="Q323" i="3"/>
  <c r="R323" i="3"/>
  <c r="O324" i="3" a="1"/>
  <c r="O324" i="3" s="1"/>
  <c r="R324" i="3" l="1"/>
  <c r="P324" i="3"/>
  <c r="Q324" i="3"/>
  <c r="O325" i="3" a="1"/>
  <c r="O325" i="3" s="1"/>
  <c r="R325" i="3" l="1"/>
  <c r="Q325" i="3"/>
  <c r="P325" i="3"/>
  <c r="O326" i="3" a="1"/>
  <c r="O326" i="3" s="1"/>
  <c r="R326" i="3" l="1"/>
  <c r="P326" i="3"/>
  <c r="Q326" i="3"/>
  <c r="O327" i="3" a="1"/>
  <c r="O327" i="3" s="1"/>
  <c r="R327" i="3" l="1"/>
  <c r="P327" i="3"/>
  <c r="Q327" i="3"/>
  <c r="O328" i="3" a="1"/>
  <c r="O328" i="3" s="1"/>
  <c r="R328" i="3" l="1"/>
  <c r="Q328" i="3"/>
  <c r="P328" i="3"/>
  <c r="O329" i="3" a="1"/>
  <c r="O329" i="3" s="1"/>
  <c r="Q329" i="3" l="1"/>
  <c r="P329" i="3"/>
  <c r="R329" i="3"/>
  <c r="O330" i="3" a="1"/>
  <c r="O330" i="3" s="1"/>
  <c r="R330" i="3" l="1"/>
  <c r="P330" i="3"/>
  <c r="Q330" i="3"/>
  <c r="O331" i="3" a="1"/>
  <c r="O331" i="3" s="1"/>
  <c r="R331" i="3" l="1"/>
  <c r="P331" i="3"/>
  <c r="Q331" i="3"/>
  <c r="O332" i="3" a="1"/>
  <c r="O332" i="3" s="1"/>
  <c r="Q332" i="3" l="1"/>
  <c r="P332" i="3"/>
  <c r="R332" i="3"/>
  <c r="O333" i="3" a="1"/>
  <c r="O333" i="3" s="1"/>
  <c r="P333" i="3" l="1"/>
  <c r="Q333" i="3"/>
  <c r="R333" i="3"/>
  <c r="O334" i="3" a="1"/>
  <c r="O334" i="3" s="1"/>
  <c r="P334" i="3" l="1"/>
  <c r="Q334" i="3"/>
  <c r="R334" i="3"/>
  <c r="O335" i="3" a="1"/>
  <c r="O335" i="3" s="1"/>
  <c r="P335" i="3" l="1"/>
  <c r="Q335" i="3"/>
  <c r="R335" i="3"/>
  <c r="O336" i="3" a="1"/>
  <c r="O336" i="3" s="1"/>
  <c r="P336" i="3" l="1"/>
  <c r="Q336" i="3"/>
  <c r="R336" i="3"/>
  <c r="O337" i="3" a="1"/>
  <c r="O337" i="3" s="1"/>
  <c r="P337" i="3" l="1"/>
  <c r="Q337" i="3"/>
  <c r="R337" i="3"/>
  <c r="O338" i="3" a="1"/>
  <c r="O338" i="3" s="1"/>
  <c r="R338" i="3" l="1"/>
  <c r="P338" i="3"/>
  <c r="Q338" i="3"/>
  <c r="O339" i="3" a="1"/>
  <c r="O339" i="3" s="1"/>
  <c r="R339" i="3" l="1"/>
  <c r="Q339" i="3"/>
  <c r="P339" i="3"/>
  <c r="O340" i="3" a="1"/>
  <c r="O340" i="3" s="1"/>
  <c r="R340" i="3" l="1"/>
  <c r="P340" i="3"/>
  <c r="Q340" i="3"/>
  <c r="O341" i="3" a="1"/>
  <c r="O341" i="3" s="1"/>
  <c r="R341" i="3" l="1"/>
  <c r="P341" i="3"/>
  <c r="Q341" i="3"/>
  <c r="O342" i="3" a="1"/>
  <c r="O342" i="3" s="1"/>
  <c r="P342" i="3" l="1"/>
  <c r="Q342" i="3"/>
  <c r="R342" i="3"/>
  <c r="O343" i="3" a="1"/>
  <c r="O343" i="3" s="1"/>
  <c r="P343" i="3" l="1"/>
  <c r="R343" i="3"/>
  <c r="Q343" i="3"/>
  <c r="O344" i="3" a="1"/>
  <c r="O344" i="3" s="1"/>
  <c r="Q344" i="3" l="1"/>
  <c r="P344" i="3"/>
  <c r="R344" i="3"/>
  <c r="O345" i="3" a="1"/>
  <c r="O345" i="3" s="1"/>
  <c r="P345" i="3" l="1"/>
  <c r="Q345" i="3"/>
  <c r="R345" i="3"/>
  <c r="O346" i="3" a="1"/>
  <c r="O346" i="3" s="1"/>
  <c r="P346" i="3" l="1"/>
  <c r="R346" i="3"/>
  <c r="Q346" i="3"/>
  <c r="O347" i="3" a="1"/>
  <c r="O347" i="3" s="1"/>
  <c r="R347" i="3" l="1"/>
  <c r="Q347" i="3"/>
  <c r="P347" i="3"/>
  <c r="O348" i="3" a="1"/>
  <c r="O348" i="3" s="1"/>
  <c r="R348" i="3" l="1"/>
  <c r="P348" i="3"/>
  <c r="Q348" i="3"/>
  <c r="O349" i="3" a="1"/>
  <c r="O349" i="3" s="1"/>
  <c r="P349" i="3" l="1"/>
  <c r="R349" i="3"/>
  <c r="Q349" i="3"/>
  <c r="O350" i="3" a="1"/>
  <c r="O350" i="3" s="1"/>
  <c r="P350" i="3" l="1"/>
  <c r="Q350" i="3"/>
  <c r="R350" i="3"/>
  <c r="O351" i="3" a="1"/>
  <c r="O351" i="3" s="1"/>
  <c r="P351" i="3" l="1"/>
  <c r="R351" i="3"/>
  <c r="Q351" i="3"/>
  <c r="O352" i="3" a="1"/>
  <c r="O352" i="3" s="1"/>
  <c r="R352" i="3" l="1"/>
  <c r="Q352" i="3"/>
  <c r="P352" i="3"/>
  <c r="O353" i="3" a="1"/>
  <c r="O353" i="3" s="1"/>
  <c r="P353" i="3" l="1"/>
  <c r="R353" i="3"/>
  <c r="Q353" i="3"/>
  <c r="O354" i="3" a="1"/>
  <c r="O354" i="3" s="1"/>
  <c r="Q354" i="3" l="1"/>
  <c r="R354" i="3"/>
  <c r="P354" i="3"/>
  <c r="O355" i="3" a="1"/>
  <c r="O355" i="3" s="1"/>
  <c r="R355" i="3" l="1"/>
  <c r="Q355" i="3"/>
  <c r="P355" i="3"/>
  <c r="O356" i="3" a="1"/>
  <c r="O356" i="3" s="1"/>
  <c r="P356" i="3" l="1"/>
  <c r="Q356" i="3"/>
  <c r="R356" i="3"/>
  <c r="O357" i="3" a="1"/>
  <c r="O357" i="3" s="1"/>
  <c r="R357" i="3" l="1"/>
  <c r="P357" i="3"/>
  <c r="Q357" i="3"/>
  <c r="O358" i="3" a="1"/>
  <c r="O358" i="3" s="1"/>
  <c r="P358" i="3" l="1"/>
  <c r="R358" i="3"/>
  <c r="Q358" i="3"/>
  <c r="O359" i="3" a="1"/>
  <c r="O359" i="3" s="1"/>
  <c r="Q359" i="3" l="1"/>
  <c r="P359" i="3"/>
  <c r="R359" i="3"/>
  <c r="O360" i="3" a="1"/>
  <c r="O360" i="3" s="1"/>
  <c r="P360" i="3" l="1"/>
  <c r="Q360" i="3"/>
  <c r="R360" i="3"/>
  <c r="O361" i="3" a="1"/>
  <c r="O361" i="3" s="1"/>
  <c r="Q361" i="3" l="1"/>
  <c r="P361" i="3"/>
  <c r="R361" i="3"/>
  <c r="O362" i="3" a="1"/>
  <c r="O362" i="3" s="1"/>
  <c r="R362" i="3" l="1"/>
  <c r="Q362" i="3"/>
  <c r="P362" i="3"/>
  <c r="O363" i="3" a="1"/>
  <c r="O363" i="3" s="1"/>
  <c r="Q363" i="3" l="1"/>
  <c r="R363" i="3"/>
  <c r="P363" i="3"/>
  <c r="O364" i="3" a="1"/>
  <c r="O364" i="3" s="1"/>
  <c r="Q364" i="3" l="1"/>
  <c r="R364" i="3"/>
  <c r="P364" i="3"/>
  <c r="O365" i="3" a="1"/>
  <c r="O365" i="3" s="1"/>
  <c r="R365" i="3" l="1"/>
  <c r="Q365" i="3"/>
  <c r="P365" i="3"/>
  <c r="O366" i="3" a="1"/>
  <c r="O366" i="3" s="1"/>
  <c r="R366" i="3" l="1"/>
  <c r="Q366" i="3"/>
  <c r="P366" i="3"/>
  <c r="O367" i="3" a="1"/>
  <c r="O367" i="3" s="1"/>
  <c r="Q367" i="3" l="1"/>
  <c r="P367" i="3"/>
  <c r="R367" i="3"/>
  <c r="O368" i="3" a="1"/>
  <c r="O368" i="3" s="1"/>
  <c r="P368" i="3" l="1"/>
  <c r="R368" i="3"/>
  <c r="Q368" i="3"/>
  <c r="O369" i="3" a="1"/>
  <c r="O369" i="3" s="1"/>
  <c r="P369" i="3" l="1"/>
  <c r="R369" i="3"/>
  <c r="Q369" i="3"/>
  <c r="O370" i="3" a="1"/>
  <c r="O370" i="3" s="1"/>
  <c r="R370" i="3" l="1"/>
  <c r="P370" i="3"/>
  <c r="Q370" i="3"/>
  <c r="O371" i="3" a="1"/>
  <c r="O371" i="3" s="1"/>
  <c r="Q371" i="3" l="1"/>
  <c r="P371" i="3"/>
  <c r="R371" i="3"/>
  <c r="O372" i="3" a="1"/>
  <c r="O372" i="3" s="1"/>
  <c r="Q372" i="3" l="1"/>
  <c r="R372" i="3"/>
  <c r="P372" i="3"/>
  <c r="O373" i="3" a="1"/>
  <c r="O373" i="3" s="1"/>
  <c r="R373" i="3" l="1"/>
  <c r="Q373" i="3"/>
  <c r="P373" i="3"/>
  <c r="O374" i="3" a="1"/>
  <c r="O374" i="3" s="1"/>
  <c r="R374" i="3" l="1"/>
  <c r="P374" i="3"/>
  <c r="Q374" i="3"/>
  <c r="O375" i="3" a="1"/>
  <c r="O375" i="3" s="1"/>
  <c r="Q375" i="3" l="1"/>
  <c r="P375" i="3"/>
  <c r="R375" i="3"/>
  <c r="O376" i="3" a="1"/>
  <c r="O376" i="3" s="1"/>
  <c r="P376" i="3" l="1"/>
  <c r="R376" i="3"/>
  <c r="Q376" i="3"/>
  <c r="O377" i="3" a="1"/>
  <c r="O377" i="3" s="1"/>
  <c r="Q377" i="3" l="1"/>
  <c r="P377" i="3"/>
  <c r="R377" i="3"/>
  <c r="O378" i="3" a="1"/>
  <c r="O378" i="3" s="1"/>
  <c r="Q378" i="3" l="1"/>
  <c r="P378" i="3"/>
  <c r="R378" i="3"/>
  <c r="O379" i="3" a="1"/>
  <c r="O379" i="3" s="1"/>
  <c r="P379" i="3" l="1"/>
  <c r="R379" i="3"/>
  <c r="Q379" i="3"/>
  <c r="O380" i="3" a="1"/>
  <c r="O380" i="3" s="1"/>
  <c r="R380" i="3" l="1"/>
  <c r="P380" i="3"/>
  <c r="Q380" i="3"/>
  <c r="O381" i="3" a="1"/>
  <c r="O381" i="3" s="1"/>
  <c r="P381" i="3" l="1"/>
  <c r="Q381" i="3"/>
  <c r="R381" i="3"/>
  <c r="O382" i="3" a="1"/>
  <c r="O382" i="3" s="1"/>
  <c r="Q382" i="3" l="1"/>
  <c r="P382" i="3"/>
  <c r="R382" i="3"/>
  <c r="O383" i="3" a="1"/>
  <c r="O383" i="3" s="1"/>
  <c r="P383" i="3" l="1"/>
  <c r="Q383" i="3"/>
  <c r="R383" i="3"/>
  <c r="O384" i="3" a="1"/>
  <c r="O384" i="3" s="1"/>
  <c r="P384" i="3" l="1"/>
  <c r="Q384" i="3"/>
  <c r="R384" i="3"/>
  <c r="O385" i="3" a="1"/>
  <c r="O385" i="3" s="1"/>
  <c r="P385" i="3" l="1"/>
  <c r="R385" i="3"/>
  <c r="Q385" i="3"/>
  <c r="O386" i="3" a="1"/>
  <c r="O386" i="3" s="1"/>
  <c r="P386" i="3" l="1"/>
  <c r="R386" i="3"/>
  <c r="Q386" i="3"/>
  <c r="O387" i="3" a="1"/>
  <c r="O387" i="3" s="1"/>
  <c r="P387" i="3" l="1"/>
  <c r="Q387" i="3"/>
  <c r="R387" i="3"/>
  <c r="O388" i="3" a="1"/>
  <c r="O388" i="3" s="1"/>
  <c r="P388" i="3" l="1"/>
  <c r="Q388" i="3"/>
  <c r="R388" i="3"/>
  <c r="O389" i="3" a="1"/>
  <c r="O389" i="3" s="1"/>
  <c r="P389" i="3" l="1"/>
  <c r="R389" i="3"/>
  <c r="Q389" i="3"/>
  <c r="O390" i="3" a="1"/>
  <c r="O390" i="3" s="1"/>
  <c r="Q390" i="3" l="1"/>
  <c r="P390" i="3"/>
  <c r="R390" i="3"/>
  <c r="O391" i="3" a="1"/>
  <c r="O391" i="3" s="1"/>
  <c r="P391" i="3" l="1"/>
  <c r="Q391" i="3"/>
  <c r="R391" i="3"/>
  <c r="O392" i="3" a="1"/>
  <c r="O392" i="3" s="1"/>
  <c r="R392" i="3" l="1"/>
  <c r="Q392" i="3"/>
  <c r="P392" i="3"/>
  <c r="O393" i="3" a="1"/>
  <c r="O393" i="3" s="1"/>
  <c r="R393" i="3" l="1"/>
  <c r="P393" i="3"/>
  <c r="Q393" i="3"/>
  <c r="O394" i="3" a="1"/>
  <c r="O394" i="3" s="1"/>
  <c r="P394" i="3" l="1"/>
  <c r="Q394" i="3"/>
  <c r="R394" i="3"/>
  <c r="O395" i="3" a="1"/>
  <c r="O395" i="3" s="1"/>
  <c r="R395" i="3" l="1"/>
  <c r="P395" i="3"/>
  <c r="Q395" i="3"/>
  <c r="O396" i="3" a="1"/>
  <c r="O396" i="3" s="1"/>
  <c r="R396" i="3" l="1"/>
  <c r="P396" i="3"/>
  <c r="Q396" i="3"/>
  <c r="O397" i="3" a="1"/>
  <c r="O397" i="3" s="1"/>
  <c r="Q397" i="3" l="1"/>
  <c r="R397" i="3"/>
  <c r="P397" i="3"/>
  <c r="O398" i="3" a="1"/>
  <c r="O398" i="3" s="1"/>
  <c r="Q398" i="3" l="1"/>
  <c r="P398" i="3"/>
  <c r="R398" i="3"/>
  <c r="O399" i="3" a="1"/>
  <c r="O399" i="3" s="1"/>
  <c r="R399" i="3" l="1"/>
  <c r="Q399" i="3"/>
  <c r="P399" i="3"/>
  <c r="O400" i="3" a="1"/>
  <c r="O400" i="3" s="1"/>
  <c r="R400" i="3" l="1"/>
  <c r="Q400" i="3"/>
  <c r="P400" i="3"/>
  <c r="O401" i="3" a="1"/>
  <c r="O401" i="3" s="1"/>
  <c r="P401" i="3" l="1"/>
  <c r="Q401" i="3"/>
  <c r="R401" i="3"/>
  <c r="O402" i="3" a="1"/>
  <c r="O402" i="3" s="1"/>
  <c r="R402" i="3" l="1"/>
  <c r="P402" i="3"/>
  <c r="Q402" i="3"/>
  <c r="O403" i="3" a="1"/>
  <c r="O403" i="3" s="1"/>
  <c r="P403" i="3" l="1"/>
  <c r="R403" i="3"/>
  <c r="Q403" i="3"/>
  <c r="O404" i="3" a="1"/>
  <c r="O404" i="3" s="1"/>
  <c r="P404" i="3" l="1"/>
  <c r="R404" i="3"/>
  <c r="Q404" i="3"/>
  <c r="O405" i="3" a="1"/>
  <c r="O405" i="3" s="1"/>
  <c r="R405" i="3" l="1"/>
  <c r="P405" i="3"/>
  <c r="Q405" i="3"/>
  <c r="O406" i="3" a="1"/>
  <c r="O406" i="3" s="1"/>
  <c r="R406" i="3" l="1"/>
  <c r="P406" i="3"/>
  <c r="Q406" i="3"/>
  <c r="O407" i="3" a="1"/>
  <c r="O407" i="3" s="1"/>
  <c r="R407" i="3" l="1"/>
  <c r="Q407" i="3"/>
  <c r="P407" i="3"/>
  <c r="O408" i="3" a="1"/>
  <c r="O408" i="3" s="1"/>
  <c r="R408" i="3" l="1"/>
  <c r="P408" i="3"/>
  <c r="Q408" i="3"/>
  <c r="O409" i="3" a="1"/>
  <c r="O409" i="3" s="1"/>
  <c r="Q409" i="3" l="1"/>
  <c r="P409" i="3"/>
  <c r="R409" i="3"/>
  <c r="O410" i="3" a="1"/>
  <c r="O410" i="3" s="1"/>
  <c r="P410" i="3" l="1"/>
  <c r="Q410" i="3"/>
  <c r="R410" i="3"/>
  <c r="O411" i="3" a="1"/>
  <c r="O411" i="3" s="1"/>
  <c r="P411" i="3" l="1"/>
  <c r="Q411" i="3"/>
  <c r="R411" i="3"/>
  <c r="O412" i="3" a="1"/>
  <c r="O412" i="3" s="1"/>
  <c r="Q412" i="3" l="1"/>
  <c r="P412" i="3"/>
  <c r="R412" i="3"/>
  <c r="O413" i="3" a="1"/>
  <c r="O413" i="3" s="1"/>
  <c r="R413" i="3" l="1"/>
  <c r="Q413" i="3"/>
  <c r="P413" i="3"/>
  <c r="O414" i="3" a="1"/>
  <c r="O414" i="3" s="1"/>
  <c r="Q414" i="3" l="1"/>
  <c r="R414" i="3"/>
  <c r="P414" i="3"/>
  <c r="O415" i="3" a="1"/>
  <c r="O415" i="3" s="1"/>
  <c r="Q415" i="3" l="1"/>
  <c r="P415" i="3"/>
  <c r="R415" i="3"/>
  <c r="O416" i="3" a="1"/>
  <c r="O416" i="3" s="1"/>
  <c r="R416" i="3" l="1"/>
  <c r="Q416" i="3"/>
  <c r="P416" i="3"/>
  <c r="O417" i="3" a="1"/>
  <c r="O417" i="3" s="1"/>
  <c r="R417" i="3" l="1"/>
  <c r="P417" i="3"/>
  <c r="Q417" i="3"/>
  <c r="O418" i="3" a="1"/>
  <c r="O418" i="3" s="1"/>
  <c r="P418" i="3" l="1"/>
  <c r="Q418" i="3"/>
  <c r="R418" i="3"/>
  <c r="O419" i="3" a="1"/>
  <c r="O419" i="3" s="1"/>
  <c r="Q419" i="3" l="1"/>
  <c r="R419" i="3"/>
  <c r="P419" i="3"/>
  <c r="O420" i="3" a="1"/>
  <c r="O420" i="3" s="1"/>
  <c r="Q420" i="3" l="1"/>
  <c r="P420" i="3"/>
  <c r="R420" i="3"/>
  <c r="O421" i="3" a="1"/>
  <c r="O421" i="3" s="1"/>
  <c r="P421" i="3" l="1"/>
  <c r="R421" i="3"/>
  <c r="Q421" i="3"/>
  <c r="O422" i="3" a="1"/>
  <c r="O422" i="3" s="1"/>
  <c r="Q422" i="3" l="1"/>
  <c r="R422" i="3"/>
  <c r="P422" i="3"/>
  <c r="O423" i="3" a="1"/>
  <c r="O423" i="3" s="1"/>
  <c r="P423" i="3" l="1"/>
  <c r="Q423" i="3"/>
  <c r="R423" i="3"/>
  <c r="O424" i="3" a="1"/>
  <c r="O424" i="3" s="1"/>
  <c r="Q424" i="3" l="1"/>
  <c r="R424" i="3"/>
  <c r="P424" i="3"/>
  <c r="O425" i="3" a="1"/>
  <c r="O425" i="3" s="1"/>
  <c r="Q425" i="3" l="1"/>
  <c r="R425" i="3"/>
  <c r="P425" i="3"/>
  <c r="O426" i="3" a="1"/>
  <c r="O426" i="3" s="1"/>
  <c r="R426" i="3" l="1"/>
  <c r="Q426" i="3"/>
  <c r="P426" i="3"/>
  <c r="O427" i="3" a="1"/>
  <c r="O427" i="3" s="1"/>
  <c r="P427" i="3" l="1"/>
  <c r="Q427" i="3"/>
  <c r="R427" i="3"/>
  <c r="O428" i="3" a="1"/>
  <c r="O428" i="3" s="1"/>
  <c r="Q428" i="3" l="1"/>
  <c r="R428" i="3"/>
  <c r="P428" i="3"/>
  <c r="O429" i="3" a="1"/>
  <c r="O429" i="3" s="1"/>
  <c r="R429" i="3" l="1"/>
  <c r="P429" i="3"/>
  <c r="Q429" i="3"/>
  <c r="O430" i="3" a="1"/>
  <c r="O430" i="3" s="1"/>
  <c r="Q430" i="3" l="1"/>
  <c r="P430" i="3"/>
  <c r="R430" i="3"/>
  <c r="O431" i="3" a="1"/>
  <c r="O431" i="3" s="1"/>
  <c r="P431" i="3" l="1"/>
  <c r="R431" i="3"/>
  <c r="Q431" i="3"/>
  <c r="O432" i="3" a="1"/>
  <c r="O432" i="3" s="1"/>
  <c r="Q432" i="3" l="1"/>
  <c r="R432" i="3"/>
  <c r="P432" i="3"/>
  <c r="O433" i="3" a="1"/>
  <c r="O433" i="3" s="1"/>
  <c r="Q433" i="3" l="1"/>
  <c r="P433" i="3"/>
  <c r="R433" i="3"/>
  <c r="O434" i="3" a="1"/>
  <c r="O434" i="3" s="1"/>
  <c r="R434" i="3" l="1"/>
  <c r="Q434" i="3"/>
  <c r="P434" i="3"/>
  <c r="O435" i="3" a="1"/>
  <c r="O435" i="3" s="1"/>
  <c r="P435" i="3" l="1"/>
  <c r="R435" i="3"/>
  <c r="Q435" i="3"/>
  <c r="O436" i="3" a="1"/>
  <c r="O436" i="3" s="1"/>
  <c r="R436" i="3" l="1"/>
  <c r="P436" i="3"/>
  <c r="Q436" i="3"/>
  <c r="O437" i="3" a="1"/>
  <c r="O437" i="3" s="1"/>
  <c r="Q437" i="3" l="1"/>
  <c r="P437" i="3"/>
  <c r="R437" i="3"/>
  <c r="O438" i="3" a="1"/>
  <c r="O438" i="3" s="1"/>
  <c r="R438" i="3" l="1"/>
  <c r="P438" i="3"/>
  <c r="Q438" i="3"/>
  <c r="O439" i="3" a="1"/>
  <c r="O439" i="3" s="1"/>
  <c r="Q439" i="3" l="1"/>
  <c r="R439" i="3"/>
  <c r="P439" i="3"/>
  <c r="O440" i="3" a="1"/>
  <c r="O440" i="3" s="1"/>
  <c r="R440" i="3" l="1"/>
  <c r="P440" i="3"/>
  <c r="Q440" i="3"/>
  <c r="O441" i="3" a="1"/>
  <c r="O441" i="3" s="1"/>
  <c r="Q441" i="3" l="1"/>
  <c r="P441" i="3"/>
  <c r="R441" i="3"/>
  <c r="O442" i="3" a="1"/>
  <c r="O442" i="3" s="1"/>
  <c r="Q442" i="3" l="1"/>
  <c r="R442" i="3"/>
  <c r="P442" i="3"/>
  <c r="O443" i="3" a="1"/>
  <c r="O443" i="3" s="1"/>
  <c r="Q443" i="3" l="1"/>
  <c r="P443" i="3"/>
  <c r="R443" i="3"/>
  <c r="O444" i="3" a="1"/>
  <c r="O444" i="3" s="1"/>
  <c r="R444" i="3" l="1"/>
  <c r="Q444" i="3"/>
  <c r="P444" i="3"/>
  <c r="O445" i="3" a="1"/>
  <c r="O445" i="3" s="1"/>
  <c r="P445" i="3" l="1"/>
  <c r="R445" i="3"/>
  <c r="Q445" i="3"/>
  <c r="O446" i="3" a="1"/>
  <c r="O446" i="3" s="1"/>
  <c r="R446" i="3" l="1"/>
  <c r="P446" i="3"/>
  <c r="Q446" i="3"/>
  <c r="O447" i="3" a="1"/>
  <c r="O447" i="3" s="1"/>
  <c r="R447" i="3" l="1"/>
  <c r="P447" i="3"/>
  <c r="Q447" i="3"/>
  <c r="O448" i="3" a="1"/>
  <c r="O448" i="3" s="1"/>
  <c r="P448" i="3" l="1"/>
  <c r="Q448" i="3"/>
  <c r="R448" i="3"/>
  <c r="O449" i="3" a="1"/>
  <c r="O449" i="3" s="1"/>
  <c r="P449" i="3" l="1"/>
  <c r="Q449" i="3"/>
  <c r="R449" i="3"/>
  <c r="O450" i="3" a="1"/>
  <c r="O450" i="3" s="1"/>
  <c r="Q450" i="3" l="1"/>
  <c r="P450" i="3"/>
  <c r="R450" i="3"/>
  <c r="O451" i="3" a="1"/>
  <c r="O451" i="3" s="1"/>
  <c r="P451" i="3" l="1"/>
  <c r="R451" i="3"/>
  <c r="Q451" i="3"/>
  <c r="O452" i="3" a="1"/>
  <c r="O452" i="3" s="1"/>
  <c r="P452" i="3" l="1"/>
  <c r="Q452" i="3"/>
  <c r="R452" i="3"/>
  <c r="O453" i="3" a="1"/>
  <c r="O453" i="3" s="1"/>
  <c r="Q453" i="3" l="1"/>
  <c r="R453" i="3"/>
  <c r="P453" i="3"/>
  <c r="O454" i="3" a="1"/>
  <c r="O454" i="3" s="1"/>
  <c r="P454" i="3" l="1"/>
  <c r="Q454" i="3"/>
  <c r="R454" i="3"/>
  <c r="O455" i="3" a="1"/>
  <c r="O455" i="3" s="1"/>
  <c r="R455" i="3" l="1"/>
  <c r="Q455" i="3"/>
  <c r="P455" i="3"/>
  <c r="O456" i="3" a="1"/>
  <c r="O456" i="3" s="1"/>
  <c r="Q456" i="3" l="1"/>
  <c r="P456" i="3"/>
  <c r="R456" i="3"/>
  <c r="O457" i="3" a="1"/>
  <c r="O457" i="3" s="1"/>
  <c r="Q457" i="3" l="1"/>
  <c r="R457" i="3"/>
  <c r="P457" i="3"/>
  <c r="O458" i="3" a="1"/>
  <c r="O458" i="3" s="1"/>
  <c r="Q458" i="3" l="1"/>
  <c r="R458" i="3"/>
  <c r="P458" i="3"/>
  <c r="O459" i="3" a="1"/>
  <c r="O459" i="3" s="1"/>
  <c r="R459" i="3" l="1"/>
  <c r="Q459" i="3"/>
  <c r="P459" i="3"/>
  <c r="O460" i="3" a="1"/>
  <c r="O460" i="3" s="1"/>
  <c r="P460" i="3" l="1"/>
  <c r="R460" i="3"/>
  <c r="Q460" i="3"/>
  <c r="O461" i="3" a="1"/>
  <c r="O461" i="3" s="1"/>
  <c r="Q461" i="3" l="1"/>
  <c r="P461" i="3"/>
  <c r="R461" i="3"/>
  <c r="O462" i="3" a="1"/>
  <c r="O462" i="3" s="1"/>
  <c r="Q462" i="3" l="1"/>
  <c r="R462" i="3"/>
  <c r="P462" i="3"/>
  <c r="O463" i="3" a="1"/>
  <c r="O463" i="3" s="1"/>
  <c r="R463" i="3" l="1"/>
  <c r="Q463" i="3"/>
  <c r="P463" i="3"/>
  <c r="O464" i="3" a="1"/>
  <c r="O464" i="3" s="1"/>
  <c r="R464" i="3" l="1"/>
  <c r="P464" i="3"/>
  <c r="Q464" i="3"/>
  <c r="O465" i="3" a="1"/>
  <c r="O465" i="3" s="1"/>
  <c r="P465" i="3" l="1"/>
  <c r="Q465" i="3"/>
  <c r="R465" i="3"/>
  <c r="O466" i="3" a="1"/>
  <c r="O466" i="3" s="1"/>
  <c r="Q466" i="3" l="1"/>
  <c r="P466" i="3"/>
  <c r="R466" i="3"/>
  <c r="O467" i="3" a="1"/>
  <c r="O467" i="3" s="1"/>
  <c r="R467" i="3" l="1"/>
  <c r="Q467" i="3"/>
  <c r="P467" i="3"/>
  <c r="O468" i="3" a="1"/>
  <c r="O468" i="3" s="1"/>
  <c r="P468" i="3" l="1"/>
  <c r="Q468" i="3"/>
  <c r="R468" i="3"/>
  <c r="O469" i="3" a="1"/>
  <c r="O469" i="3" s="1"/>
  <c r="R469" i="3" l="1"/>
  <c r="Q469" i="3"/>
  <c r="P469" i="3"/>
  <c r="O470" i="3" a="1"/>
  <c r="O470" i="3" s="1"/>
  <c r="Q470" i="3" l="1"/>
  <c r="P470" i="3"/>
  <c r="R470" i="3"/>
  <c r="O471" i="3" a="1"/>
  <c r="O471" i="3" s="1"/>
  <c r="Q471" i="3" l="1"/>
  <c r="P471" i="3"/>
  <c r="R471" i="3"/>
  <c r="O472" i="3" a="1"/>
  <c r="O472" i="3" s="1"/>
  <c r="R472" i="3" l="1"/>
  <c r="Q472" i="3"/>
  <c r="P472" i="3"/>
  <c r="O473" i="3" a="1"/>
  <c r="O473" i="3" s="1"/>
  <c r="Q473" i="3" l="1"/>
  <c r="R473" i="3"/>
  <c r="P473" i="3"/>
  <c r="O474" i="3" a="1"/>
  <c r="O474" i="3" s="1"/>
  <c r="P474" i="3" l="1"/>
  <c r="R474" i="3"/>
  <c r="Q474" i="3"/>
  <c r="O475" i="3" a="1"/>
  <c r="O475" i="3" s="1"/>
  <c r="R475" i="3" l="1"/>
  <c r="P475" i="3"/>
  <c r="Q475" i="3"/>
  <c r="O476" i="3" a="1"/>
  <c r="O476" i="3" s="1"/>
  <c r="Q476" i="3" l="1"/>
  <c r="P476" i="3"/>
  <c r="R476" i="3"/>
  <c r="O477" i="3" a="1"/>
  <c r="O477" i="3" s="1"/>
  <c r="P477" i="3" l="1"/>
  <c r="R477" i="3"/>
  <c r="Q477" i="3"/>
  <c r="O478" i="3" a="1"/>
  <c r="O478" i="3" s="1"/>
  <c r="Q478" i="3" l="1"/>
  <c r="R478" i="3"/>
  <c r="P478" i="3"/>
  <c r="O479" i="3" a="1"/>
  <c r="O479" i="3" s="1"/>
  <c r="R479" i="3" l="1"/>
  <c r="P479" i="3"/>
  <c r="Q479" i="3"/>
  <c r="O480" i="3" a="1"/>
  <c r="O480" i="3" s="1"/>
  <c r="R480" i="3" l="1"/>
  <c r="P480" i="3"/>
  <c r="Q480" i="3"/>
  <c r="O481" i="3" a="1"/>
  <c r="O481" i="3" s="1"/>
  <c r="Q481" i="3" l="1"/>
  <c r="R481" i="3"/>
  <c r="P481" i="3"/>
  <c r="O482" i="3" a="1"/>
  <c r="O482" i="3" s="1"/>
  <c r="Q482" i="3" l="1"/>
  <c r="R482" i="3"/>
  <c r="P482" i="3"/>
  <c r="O483" i="3" a="1"/>
  <c r="O483" i="3" s="1"/>
  <c r="P483" i="3" l="1"/>
  <c r="R483" i="3"/>
  <c r="Q483" i="3"/>
  <c r="O484" i="3" a="1"/>
  <c r="O484" i="3" s="1"/>
  <c r="P484" i="3" l="1"/>
  <c r="Q484" i="3"/>
  <c r="R484" i="3"/>
  <c r="O485" i="3" a="1"/>
  <c r="O485" i="3" s="1"/>
  <c r="Q485" i="3" l="1"/>
  <c r="P485" i="3"/>
  <c r="R485" i="3"/>
  <c r="O486" i="3" a="1"/>
  <c r="O486" i="3" s="1"/>
  <c r="P486" i="3" l="1"/>
  <c r="Q486" i="3"/>
  <c r="R486" i="3"/>
  <c r="O487" i="3" a="1"/>
  <c r="O487" i="3" s="1"/>
  <c r="P487" i="3" l="1"/>
  <c r="R487" i="3"/>
  <c r="Q487" i="3"/>
  <c r="O488" i="3" a="1"/>
  <c r="O488" i="3" s="1"/>
  <c r="P488" i="3" l="1"/>
  <c r="R488" i="3"/>
  <c r="Q488" i="3"/>
  <c r="O489" i="3" a="1"/>
  <c r="O489" i="3" s="1"/>
  <c r="P489" i="3" l="1"/>
  <c r="Q489" i="3"/>
  <c r="R489" i="3"/>
  <c r="O490" i="3" a="1"/>
  <c r="O490" i="3" s="1"/>
  <c r="R490" i="3" l="1"/>
  <c r="P490" i="3"/>
  <c r="Q490" i="3"/>
  <c r="O491" i="3" a="1"/>
  <c r="O491" i="3" s="1"/>
  <c r="P491" i="3" l="1"/>
  <c r="Q491" i="3"/>
  <c r="R491" i="3"/>
  <c r="O492" i="3" a="1"/>
  <c r="O492" i="3" s="1"/>
  <c r="Q492" i="3" l="1"/>
  <c r="R492" i="3"/>
  <c r="P492" i="3"/>
  <c r="O493" i="3" a="1"/>
  <c r="O493" i="3" s="1"/>
  <c r="R493" i="3" l="1"/>
  <c r="P493" i="3"/>
  <c r="Q493" i="3"/>
  <c r="O494" i="3" a="1"/>
  <c r="O494" i="3" s="1"/>
  <c r="Q494" i="3" l="1"/>
  <c r="R494" i="3"/>
  <c r="P494" i="3"/>
  <c r="O495" i="3" a="1"/>
  <c r="O495" i="3" s="1"/>
  <c r="P495" i="3" l="1"/>
  <c r="R495" i="3"/>
  <c r="Q495" i="3"/>
  <c r="O496" i="3" a="1"/>
  <c r="O496" i="3" s="1"/>
  <c r="P496" i="3" l="1"/>
  <c r="Q496" i="3"/>
  <c r="R496" i="3"/>
  <c r="O497" i="3" a="1"/>
  <c r="O497" i="3" s="1"/>
  <c r="P497" i="3" l="1"/>
  <c r="Q497" i="3"/>
  <c r="R497" i="3"/>
  <c r="O498" i="3" a="1"/>
  <c r="O498" i="3" s="1"/>
  <c r="Q498" i="3" l="1"/>
  <c r="P498" i="3"/>
  <c r="R498" i="3"/>
  <c r="O499" i="3" a="1"/>
  <c r="O499" i="3" s="1"/>
  <c r="R499" i="3" l="1"/>
  <c r="P499" i="3"/>
  <c r="Q499" i="3"/>
  <c r="O500" i="3" a="1"/>
  <c r="O500" i="3" s="1"/>
  <c r="P500" i="3" l="1"/>
  <c r="Q500" i="3"/>
  <c r="R500" i="3"/>
  <c r="O501" i="3" a="1"/>
  <c r="O501" i="3" s="1"/>
  <c r="P501" i="3" l="1"/>
  <c r="Q501" i="3"/>
  <c r="R501" i="3"/>
  <c r="O502" i="3" a="1"/>
  <c r="O502" i="3" s="1"/>
  <c r="Q502" i="3" l="1"/>
  <c r="P502" i="3"/>
  <c r="R502" i="3"/>
  <c r="O503" i="3" a="1"/>
  <c r="O503" i="3" s="1"/>
  <c r="P503" i="3" l="1"/>
  <c r="Q503" i="3"/>
  <c r="R503" i="3"/>
  <c r="O504" i="3" a="1"/>
  <c r="O504" i="3" s="1"/>
  <c r="Q504" i="3" l="1"/>
  <c r="P504" i="3"/>
  <c r="R504" i="3"/>
  <c r="O505" i="3" a="1"/>
  <c r="O505" i="3" s="1"/>
  <c r="P505" i="3" l="1"/>
  <c r="Q505" i="3"/>
  <c r="R505" i="3"/>
  <c r="O506" i="3" a="1"/>
  <c r="O506" i="3" s="1"/>
  <c r="Q506" i="3" l="1"/>
  <c r="R506" i="3"/>
  <c r="P506" i="3"/>
  <c r="O507" i="3" a="1"/>
  <c r="O507" i="3" s="1"/>
  <c r="P507" i="3" l="1"/>
  <c r="Q507" i="3"/>
  <c r="R507" i="3"/>
  <c r="O508" i="3" a="1"/>
  <c r="O508" i="3" s="1"/>
  <c r="P508" i="3" l="1"/>
  <c r="R508" i="3"/>
  <c r="Q508" i="3"/>
  <c r="O509" i="3" a="1"/>
  <c r="O509" i="3" s="1"/>
  <c r="Q509" i="3" l="1"/>
  <c r="R509" i="3"/>
  <c r="P509" i="3"/>
  <c r="O510" i="3" a="1"/>
  <c r="O510" i="3" s="1"/>
  <c r="Q510" i="3" l="1"/>
  <c r="P510" i="3"/>
  <c r="R510" i="3"/>
  <c r="O511" i="3" a="1"/>
  <c r="O511" i="3" s="1"/>
  <c r="Q511" i="3" l="1"/>
  <c r="R511" i="3"/>
  <c r="P511" i="3"/>
  <c r="O512" i="3" a="1"/>
  <c r="O512" i="3" s="1"/>
  <c r="P512" i="3" l="1"/>
  <c r="R512" i="3"/>
  <c r="Q512" i="3"/>
  <c r="O513" i="3" a="1"/>
  <c r="O513" i="3" s="1"/>
  <c r="P513" i="3" l="1"/>
  <c r="Q513" i="3"/>
  <c r="R513" i="3"/>
  <c r="O514" i="3" a="1"/>
  <c r="O514" i="3" s="1"/>
  <c r="P514" i="3" l="1"/>
  <c r="R514" i="3"/>
  <c r="Q514" i="3"/>
  <c r="O515" i="3" a="1"/>
  <c r="O515" i="3" s="1"/>
  <c r="Q515" i="3" l="1"/>
  <c r="P515" i="3"/>
  <c r="R515" i="3"/>
  <c r="O516" i="3" a="1"/>
  <c r="O516" i="3" s="1"/>
  <c r="P516" i="3" l="1"/>
  <c r="Q516" i="3"/>
  <c r="R516" i="3"/>
  <c r="O517" i="3" a="1"/>
  <c r="O517" i="3" s="1"/>
  <c r="R517" i="3" l="1"/>
  <c r="P517" i="3"/>
  <c r="Q517" i="3"/>
  <c r="O518" i="3" a="1"/>
  <c r="O518" i="3" s="1"/>
  <c r="P518" i="3" l="1"/>
  <c r="Q518" i="3"/>
  <c r="R518" i="3"/>
  <c r="O519" i="3" a="1"/>
  <c r="O519" i="3" s="1"/>
  <c r="R519" i="3" l="1"/>
  <c r="P519" i="3"/>
  <c r="Q519" i="3"/>
  <c r="O520" i="3" a="1"/>
  <c r="O520" i="3" s="1"/>
  <c r="Q520" i="3" l="1"/>
  <c r="R520" i="3"/>
  <c r="P520" i="3"/>
  <c r="O521" i="3" a="1"/>
  <c r="O521" i="3" s="1"/>
  <c r="P521" i="3" l="1"/>
  <c r="Q521" i="3"/>
  <c r="R521" i="3"/>
  <c r="O522" i="3" a="1"/>
  <c r="O522" i="3" s="1"/>
  <c r="Q522" i="3" l="1"/>
  <c r="P522" i="3"/>
  <c r="R522" i="3"/>
  <c r="O523" i="3" a="1"/>
  <c r="O523" i="3" s="1"/>
  <c r="P523" i="3" l="1"/>
  <c r="Q523" i="3"/>
  <c r="R523" i="3"/>
  <c r="O524" i="3" a="1"/>
  <c r="O524" i="3" s="1"/>
  <c r="R524" i="3" l="1"/>
  <c r="P524" i="3"/>
  <c r="Q524" i="3"/>
  <c r="O525" i="3" a="1"/>
  <c r="O525" i="3" s="1"/>
  <c r="P525" i="3" l="1"/>
  <c r="Q525" i="3"/>
  <c r="R525" i="3"/>
  <c r="O526" i="3" a="1"/>
  <c r="O526" i="3" s="1"/>
  <c r="R526" i="3" l="1"/>
  <c r="P526" i="3"/>
  <c r="Q526" i="3"/>
  <c r="O527" i="3" a="1"/>
  <c r="O527" i="3" s="1"/>
  <c r="Q527" i="3" l="1"/>
  <c r="R527" i="3"/>
  <c r="P527" i="3"/>
  <c r="O528" i="3" a="1"/>
  <c r="O528" i="3" s="1"/>
  <c r="P528" i="3" l="1"/>
  <c r="R528" i="3"/>
  <c r="Q528" i="3"/>
  <c r="O529" i="3" a="1"/>
  <c r="O529" i="3" s="1"/>
  <c r="R529" i="3" l="1"/>
  <c r="P529" i="3"/>
  <c r="Q529" i="3"/>
  <c r="O530" i="3" a="1"/>
  <c r="O530" i="3" s="1"/>
  <c r="Q530" i="3" l="1"/>
  <c r="R530" i="3"/>
  <c r="P530" i="3"/>
  <c r="O531" i="3" a="1"/>
  <c r="O531" i="3" s="1"/>
  <c r="P531" i="3" l="1"/>
  <c r="R531" i="3"/>
  <c r="Q531" i="3"/>
  <c r="O532" i="3" a="1"/>
  <c r="O532" i="3" s="1"/>
  <c r="P532" i="3" l="1"/>
  <c r="R532" i="3"/>
  <c r="Q532" i="3"/>
  <c r="O533" i="3" a="1"/>
  <c r="O533" i="3" s="1"/>
  <c r="R533" i="3" l="1"/>
  <c r="Q533" i="3"/>
  <c r="P533" i="3"/>
  <c r="O534" i="3" a="1"/>
  <c r="O534" i="3" s="1"/>
  <c r="R534" i="3" l="1"/>
  <c r="Q534" i="3"/>
  <c r="P534" i="3"/>
  <c r="O535" i="3" a="1"/>
  <c r="O535" i="3" s="1"/>
  <c r="R535" i="3" l="1"/>
  <c r="P535" i="3"/>
  <c r="Q535" i="3"/>
  <c r="O536" i="3" a="1"/>
  <c r="O536" i="3" s="1"/>
  <c r="Q536" i="3" l="1"/>
  <c r="P536" i="3"/>
  <c r="R536" i="3"/>
  <c r="O537" i="3" a="1"/>
  <c r="O537" i="3" s="1"/>
  <c r="Q537" i="3" l="1"/>
  <c r="R537" i="3"/>
  <c r="P537" i="3"/>
  <c r="O538" i="3" a="1"/>
  <c r="O538" i="3" s="1"/>
  <c r="Q538" i="3" l="1"/>
  <c r="P538" i="3"/>
  <c r="R538" i="3"/>
  <c r="O539" i="3" a="1"/>
  <c r="O539" i="3" s="1"/>
  <c r="P539" i="3" l="1"/>
  <c r="Q539" i="3"/>
  <c r="R539" i="3"/>
  <c r="O540" i="3" a="1"/>
  <c r="O540" i="3" s="1"/>
  <c r="P540" i="3" l="1"/>
  <c r="Q540" i="3"/>
  <c r="R540" i="3"/>
  <c r="O541" i="3" a="1"/>
  <c r="O541" i="3" s="1"/>
  <c r="R541" i="3" l="1"/>
  <c r="Q541" i="3"/>
  <c r="P541" i="3"/>
  <c r="O542" i="3" a="1"/>
  <c r="O542" i="3" s="1"/>
  <c r="R542" i="3" l="1"/>
  <c r="Q542" i="3"/>
  <c r="P542" i="3"/>
  <c r="O543" i="3" a="1"/>
  <c r="O543" i="3" s="1"/>
  <c r="Q543" i="3" l="1"/>
  <c r="R543" i="3"/>
  <c r="P543" i="3"/>
  <c r="O544" i="3" a="1"/>
  <c r="O544" i="3" s="1"/>
  <c r="R544" i="3" l="1"/>
  <c r="P544" i="3"/>
  <c r="Q544" i="3"/>
  <c r="O545" i="3" a="1"/>
  <c r="O545" i="3" s="1"/>
  <c r="R545" i="3" l="1"/>
  <c r="Q545" i="3"/>
  <c r="P545" i="3"/>
  <c r="O546" i="3" a="1"/>
  <c r="O546" i="3" s="1"/>
  <c r="R546" i="3" l="1"/>
  <c r="P546" i="3"/>
  <c r="Q546" i="3"/>
  <c r="O547" i="3" a="1"/>
  <c r="O547" i="3" s="1"/>
  <c r="R547" i="3" l="1"/>
  <c r="Q547" i="3"/>
  <c r="P547" i="3"/>
  <c r="O548" i="3" a="1"/>
  <c r="O548" i="3" s="1"/>
  <c r="P548" i="3" l="1"/>
  <c r="R548" i="3"/>
  <c r="Q548" i="3"/>
  <c r="O549" i="3" a="1"/>
  <c r="O549" i="3" s="1"/>
  <c r="R549" i="3" l="1"/>
  <c r="Q549" i="3"/>
  <c r="P549" i="3"/>
  <c r="O550" i="3" a="1"/>
  <c r="O550" i="3" s="1"/>
  <c r="P550" i="3" l="1"/>
  <c r="Q550" i="3"/>
  <c r="R550" i="3"/>
  <c r="O551" i="3" a="1"/>
  <c r="O551" i="3" s="1"/>
  <c r="R551" i="3" l="1"/>
  <c r="Q551" i="3"/>
  <c r="P551" i="3"/>
  <c r="O552" i="3" a="1"/>
  <c r="O552" i="3" s="1"/>
  <c r="P552" i="3" l="1"/>
  <c r="Q552" i="3"/>
  <c r="R552" i="3"/>
  <c r="O553" i="3" a="1"/>
  <c r="O553" i="3" s="1"/>
  <c r="R553" i="3" l="1"/>
  <c r="Q553" i="3"/>
  <c r="P553" i="3"/>
  <c r="O554" i="3" a="1"/>
  <c r="O554" i="3" s="1"/>
  <c r="P554" i="3" l="1"/>
  <c r="R554" i="3"/>
  <c r="Q554" i="3"/>
  <c r="O555" i="3" a="1"/>
  <c r="O555" i="3" s="1"/>
  <c r="R555" i="3" l="1"/>
  <c r="P555" i="3"/>
  <c r="Q555" i="3"/>
  <c r="O556" i="3" a="1"/>
  <c r="O556" i="3" s="1"/>
  <c r="P556" i="3" l="1"/>
  <c r="Q556" i="3"/>
  <c r="R556" i="3"/>
  <c r="O557" i="3" a="1"/>
  <c r="O557" i="3" s="1"/>
  <c r="R557" i="3" l="1"/>
  <c r="Q557" i="3"/>
  <c r="P557" i="3"/>
  <c r="O558" i="3" a="1"/>
  <c r="O558" i="3" s="1"/>
  <c r="P558" i="3" l="1"/>
  <c r="Q558" i="3"/>
  <c r="R558" i="3"/>
  <c r="O559" i="3" a="1"/>
  <c r="O559" i="3" s="1"/>
  <c r="P559" i="3" l="1"/>
  <c r="R559" i="3"/>
  <c r="Q559" i="3"/>
  <c r="O560" i="3" a="1"/>
  <c r="O560" i="3" s="1"/>
  <c r="Q560" i="3" l="1"/>
  <c r="R560" i="3"/>
  <c r="P560" i="3"/>
  <c r="O561" i="3" a="1"/>
  <c r="O561" i="3" s="1"/>
  <c r="Q561" i="3" l="1"/>
  <c r="R561" i="3"/>
  <c r="P561" i="3"/>
  <c r="O562" i="3" a="1"/>
  <c r="O562" i="3" s="1"/>
  <c r="P562" i="3" l="1"/>
  <c r="R562" i="3"/>
  <c r="Q562" i="3"/>
  <c r="O563" i="3" a="1"/>
  <c r="O563" i="3" s="1"/>
  <c r="Q563" i="3" l="1"/>
  <c r="R563" i="3"/>
  <c r="P563" i="3"/>
  <c r="O564" i="3" a="1"/>
  <c r="O564" i="3" s="1"/>
  <c r="P564" i="3" l="1"/>
  <c r="Q564" i="3"/>
  <c r="R564" i="3"/>
  <c r="O565" i="3" a="1"/>
  <c r="O565" i="3" s="1"/>
  <c r="Q565" i="3" l="1"/>
  <c r="P565" i="3"/>
  <c r="R565" i="3"/>
  <c r="O566" i="3" a="1"/>
  <c r="O566" i="3" s="1"/>
  <c r="R566" i="3" l="1"/>
  <c r="P566" i="3"/>
  <c r="Q566" i="3"/>
  <c r="O567" i="3" a="1"/>
  <c r="O567" i="3" s="1"/>
  <c r="R567" i="3" l="1"/>
  <c r="Q567" i="3"/>
  <c r="P567" i="3"/>
  <c r="O568" i="3" a="1"/>
  <c r="O568" i="3" s="1"/>
  <c r="Q568" i="3" l="1"/>
  <c r="R568" i="3"/>
  <c r="P568" i="3"/>
  <c r="O569" i="3" a="1"/>
  <c r="O569" i="3" s="1"/>
  <c r="Q569" i="3" l="1"/>
  <c r="P569" i="3"/>
  <c r="R569" i="3"/>
  <c r="O570" i="3" a="1"/>
  <c r="O570" i="3" s="1"/>
  <c r="P570" i="3" l="1"/>
  <c r="R570" i="3"/>
  <c r="Q570" i="3"/>
  <c r="O571" i="3" a="1"/>
  <c r="O571" i="3" s="1"/>
  <c r="R571" i="3" l="1"/>
  <c r="P571" i="3"/>
  <c r="Q571" i="3"/>
  <c r="O572" i="3" a="1"/>
  <c r="O572" i="3" s="1"/>
  <c r="P572" i="3" l="1"/>
  <c r="R572" i="3"/>
  <c r="Q572" i="3"/>
  <c r="O573" i="3" a="1"/>
  <c r="O573" i="3" s="1"/>
  <c r="R573" i="3" l="1"/>
  <c r="P573" i="3"/>
  <c r="Q573" i="3"/>
  <c r="O574" i="3" a="1"/>
  <c r="O574" i="3" s="1"/>
  <c r="P574" i="3" l="1"/>
  <c r="Q574" i="3"/>
  <c r="R574" i="3"/>
  <c r="O575" i="3" a="1"/>
  <c r="O575" i="3" s="1"/>
  <c r="R575" i="3" l="1"/>
  <c r="P575" i="3"/>
  <c r="Q575" i="3"/>
  <c r="O576" i="3" a="1"/>
  <c r="O576" i="3" s="1"/>
  <c r="P576" i="3" l="1"/>
  <c r="Q576" i="3"/>
  <c r="R576" i="3"/>
  <c r="O577" i="3" a="1"/>
  <c r="O577" i="3" s="1"/>
  <c r="Q577" i="3" l="1"/>
  <c r="P577" i="3"/>
  <c r="R577" i="3"/>
  <c r="O578" i="3" a="1"/>
  <c r="O578" i="3" s="1"/>
  <c r="P578" i="3" l="1"/>
  <c r="R578" i="3"/>
  <c r="Q578" i="3"/>
  <c r="O579" i="3" a="1"/>
  <c r="O579" i="3" s="1"/>
  <c r="R579" i="3" l="1"/>
  <c r="P579" i="3"/>
  <c r="Q579" i="3"/>
  <c r="O580" i="3" a="1"/>
  <c r="O580" i="3" s="1"/>
  <c r="P580" i="3" l="1"/>
  <c r="R580" i="3"/>
  <c r="Q580" i="3"/>
  <c r="O581" i="3" a="1"/>
  <c r="O581" i="3" s="1"/>
  <c r="P581" i="3" l="1"/>
  <c r="R581" i="3"/>
  <c r="Q581" i="3"/>
  <c r="O582" i="3" a="1"/>
  <c r="O582" i="3" s="1"/>
  <c r="P582" i="3" l="1"/>
  <c r="R582" i="3"/>
  <c r="Q582" i="3"/>
  <c r="O583" i="3" a="1"/>
  <c r="O583" i="3" s="1"/>
  <c r="P583" i="3" l="1"/>
  <c r="Q583" i="3"/>
  <c r="R583" i="3"/>
  <c r="O584" i="3" a="1"/>
  <c r="O584" i="3" s="1"/>
  <c r="Q584" i="3" l="1"/>
  <c r="P584" i="3"/>
  <c r="R584" i="3"/>
  <c r="O585" i="3" a="1"/>
  <c r="O585" i="3" s="1"/>
  <c r="P585" i="3" l="1"/>
  <c r="Q585" i="3"/>
  <c r="R585" i="3"/>
  <c r="O586" i="3" a="1"/>
  <c r="O586" i="3" s="1"/>
  <c r="Q586" i="3" l="1"/>
  <c r="P586" i="3"/>
  <c r="R586" i="3"/>
  <c r="O587" i="3" a="1"/>
  <c r="O587" i="3" s="1"/>
  <c r="R587" i="3" l="1"/>
  <c r="P587" i="3"/>
  <c r="Q587" i="3"/>
  <c r="O588" i="3" a="1"/>
  <c r="O588" i="3" s="1"/>
  <c r="Q588" i="3" l="1"/>
  <c r="P588" i="3"/>
  <c r="R588" i="3"/>
  <c r="O589" i="3" a="1"/>
  <c r="O589" i="3" s="1"/>
  <c r="P589" i="3" l="1"/>
  <c r="R589" i="3"/>
  <c r="Q589" i="3"/>
  <c r="O590" i="3" a="1"/>
  <c r="O590" i="3" s="1"/>
  <c r="P590" i="3" l="1"/>
  <c r="R590" i="3"/>
  <c r="Q590" i="3"/>
  <c r="O591" i="3" a="1"/>
  <c r="O591" i="3" s="1"/>
  <c r="Q591" i="3" l="1"/>
  <c r="P591" i="3"/>
  <c r="R591" i="3"/>
  <c r="O592" i="3" a="1"/>
  <c r="O592" i="3" s="1"/>
  <c r="Q592" i="3" l="1"/>
  <c r="R592" i="3"/>
  <c r="P592" i="3"/>
  <c r="O593" i="3" a="1"/>
  <c r="O593" i="3" s="1"/>
  <c r="Q593" i="3" l="1"/>
  <c r="P593" i="3"/>
  <c r="R593" i="3"/>
  <c r="O594" i="3" a="1"/>
  <c r="O594" i="3" s="1"/>
  <c r="P594" i="3" l="1"/>
  <c r="R594" i="3"/>
  <c r="Q594" i="3"/>
  <c r="O595" i="3" a="1"/>
  <c r="O595" i="3" s="1"/>
  <c r="Q595" i="3" l="1"/>
  <c r="R595" i="3"/>
  <c r="P595" i="3"/>
  <c r="O596" i="3" a="1"/>
  <c r="O596" i="3" s="1"/>
  <c r="R596" i="3" l="1"/>
  <c r="P596" i="3"/>
  <c r="Q596" i="3"/>
  <c r="O597" i="3" a="1"/>
  <c r="O597" i="3" s="1"/>
  <c r="P597" i="3" l="1"/>
  <c r="R597" i="3"/>
  <c r="Q597" i="3"/>
  <c r="O598" i="3" a="1"/>
  <c r="O598" i="3" s="1"/>
  <c r="P598" i="3" l="1"/>
  <c r="Q598" i="3"/>
  <c r="R598" i="3"/>
  <c r="O599" i="3" a="1"/>
  <c r="O599" i="3" s="1"/>
  <c r="Q599" i="3" l="1"/>
  <c r="R599" i="3"/>
  <c r="P599" i="3"/>
  <c r="O600" i="3" a="1"/>
  <c r="O600" i="3" s="1"/>
  <c r="Q600" i="3" l="1"/>
  <c r="R600" i="3"/>
  <c r="P600" i="3"/>
  <c r="O601" i="3" a="1"/>
  <c r="O601" i="3" s="1"/>
  <c r="Q601" i="3" l="1"/>
  <c r="P601" i="3"/>
  <c r="R601" i="3"/>
  <c r="O602" i="3" a="1"/>
  <c r="O602" i="3" s="1"/>
  <c r="R602" i="3" l="1"/>
  <c r="Q602" i="3"/>
  <c r="P602" i="3"/>
  <c r="O603" i="3" a="1"/>
  <c r="O603" i="3" s="1"/>
  <c r="R603" i="3" l="1"/>
  <c r="Q603" i="3"/>
  <c r="P603" i="3"/>
  <c r="O604" i="3" a="1"/>
  <c r="O604" i="3" s="1"/>
  <c r="P604" i="3" l="1"/>
  <c r="Q604" i="3"/>
  <c r="R604" i="3"/>
  <c r="O605" i="3" a="1"/>
  <c r="O605" i="3" s="1"/>
  <c r="R605" i="3" l="1"/>
  <c r="P605" i="3"/>
  <c r="Q605" i="3"/>
  <c r="O606" i="3" a="1"/>
  <c r="O606" i="3" s="1"/>
  <c r="R606" i="3" l="1"/>
  <c r="Q606" i="3"/>
  <c r="P606" i="3"/>
  <c r="O607" i="3" a="1"/>
  <c r="O607" i="3" s="1"/>
  <c r="R607" i="3" l="1"/>
  <c r="Q607" i="3"/>
  <c r="P607" i="3"/>
  <c r="O608" i="3" a="1"/>
  <c r="O608" i="3" s="1"/>
  <c r="R608" i="3" l="1"/>
  <c r="Q608" i="3"/>
  <c r="P608" i="3"/>
  <c r="O609" i="3" a="1"/>
  <c r="O609" i="3" s="1"/>
  <c r="P609" i="3" l="1"/>
  <c r="R609" i="3"/>
  <c r="Q609" i="3"/>
  <c r="O610" i="3" a="1"/>
  <c r="O610" i="3" s="1"/>
  <c r="P610" i="3" l="1"/>
  <c r="R610" i="3"/>
  <c r="Q610" i="3"/>
  <c r="O611" i="3" a="1"/>
  <c r="O611" i="3" s="1"/>
  <c r="P611" i="3" l="1"/>
  <c r="Q611" i="3"/>
  <c r="R611" i="3"/>
  <c r="O612" i="3" a="1"/>
  <c r="O612" i="3" s="1"/>
  <c r="P612" i="3" l="1"/>
  <c r="Q612" i="3"/>
  <c r="R612" i="3"/>
  <c r="O613" i="3" a="1"/>
  <c r="O613" i="3" s="1"/>
  <c r="Q613" i="3" l="1"/>
  <c r="R613" i="3"/>
  <c r="P613" i="3"/>
  <c r="O614" i="3" a="1"/>
  <c r="O614" i="3" s="1"/>
  <c r="Q614" i="3" l="1"/>
  <c r="P614" i="3"/>
  <c r="R614" i="3"/>
  <c r="O615" i="3" a="1"/>
  <c r="O615" i="3" s="1"/>
  <c r="Q615" i="3" l="1"/>
  <c r="P615" i="3"/>
  <c r="R615" i="3"/>
  <c r="O616" i="3" a="1"/>
  <c r="O616" i="3" s="1"/>
  <c r="Q616" i="3" l="1"/>
  <c r="P616" i="3"/>
  <c r="R616" i="3"/>
  <c r="O617" i="3" a="1"/>
  <c r="O617" i="3" s="1"/>
  <c r="R617" i="3" l="1"/>
  <c r="Q617" i="3"/>
  <c r="P617" i="3"/>
  <c r="O618" i="3" a="1"/>
  <c r="O618" i="3" s="1"/>
  <c r="R618" i="3" l="1"/>
  <c r="P618" i="3"/>
  <c r="Q618" i="3"/>
  <c r="O619" i="3" a="1"/>
  <c r="O619" i="3" s="1"/>
  <c r="P619" i="3" l="1"/>
  <c r="Q619" i="3"/>
  <c r="R619" i="3"/>
  <c r="O620" i="3" a="1"/>
  <c r="O620" i="3" s="1"/>
  <c r="R620" i="3" l="1"/>
  <c r="P620" i="3"/>
  <c r="Q620" i="3"/>
  <c r="O621" i="3" a="1"/>
  <c r="O621" i="3" s="1"/>
  <c r="Q621" i="3" l="1"/>
  <c r="R621" i="3"/>
  <c r="P621" i="3"/>
  <c r="O622" i="3" a="1"/>
  <c r="O622" i="3" s="1"/>
  <c r="Q622" i="3" l="1"/>
  <c r="P622" i="3"/>
  <c r="R622" i="3"/>
  <c r="O623" i="3" a="1"/>
  <c r="O623" i="3" s="1"/>
  <c r="R623" i="3" l="1"/>
  <c r="P623" i="3"/>
  <c r="Q623" i="3"/>
  <c r="O624" i="3" a="1"/>
  <c r="O624" i="3" s="1"/>
  <c r="R624" i="3" l="1"/>
  <c r="Q624" i="3"/>
  <c r="P624" i="3"/>
  <c r="O625" i="3" a="1"/>
  <c r="O625" i="3" s="1"/>
  <c r="Q625" i="3" l="1"/>
  <c r="R625" i="3"/>
  <c r="P625" i="3"/>
  <c r="O626" i="3" a="1"/>
  <c r="O626" i="3" s="1"/>
  <c r="Q626" i="3" l="1"/>
  <c r="P626" i="3"/>
  <c r="R626" i="3"/>
  <c r="O627" i="3" a="1"/>
  <c r="O627" i="3" s="1"/>
  <c r="R627" i="3" l="1"/>
  <c r="Q627" i="3"/>
  <c r="P627" i="3"/>
  <c r="O628" i="3" a="1"/>
  <c r="O628" i="3" s="1"/>
  <c r="P628" i="3" l="1"/>
  <c r="Q628" i="3"/>
  <c r="R628" i="3"/>
  <c r="O629" i="3" a="1"/>
  <c r="O629" i="3" s="1"/>
  <c r="R629" i="3" l="1"/>
  <c r="P629" i="3"/>
  <c r="Q629" i="3"/>
  <c r="O630" i="3" a="1"/>
  <c r="O630" i="3" s="1"/>
  <c r="R630" i="3" l="1"/>
  <c r="P630" i="3"/>
  <c r="Q630" i="3"/>
  <c r="O631" i="3" a="1"/>
  <c r="O631" i="3" s="1"/>
  <c r="P631" i="3" l="1"/>
  <c r="R631" i="3"/>
  <c r="Q631" i="3"/>
  <c r="O632" i="3" a="1"/>
  <c r="O632" i="3" s="1"/>
  <c r="Q632" i="3" l="1"/>
  <c r="R632" i="3"/>
  <c r="P632" i="3"/>
  <c r="O633" i="3" a="1"/>
  <c r="O633" i="3" s="1"/>
  <c r="Q633" i="3" l="1"/>
  <c r="P633" i="3"/>
  <c r="R633" i="3"/>
  <c r="O634" i="3" a="1"/>
  <c r="O634" i="3" s="1"/>
  <c r="Q634" i="3" l="1"/>
  <c r="R634" i="3"/>
  <c r="P634" i="3"/>
  <c r="O635" i="3" a="1"/>
  <c r="O635" i="3" s="1"/>
  <c r="Q635" i="3" l="1"/>
  <c r="R635" i="3"/>
  <c r="P635" i="3"/>
  <c r="O636" i="3" a="1"/>
  <c r="O636" i="3" s="1"/>
  <c r="Q636" i="3" l="1"/>
  <c r="P636" i="3"/>
  <c r="R636" i="3"/>
  <c r="O637" i="3" a="1"/>
  <c r="O637" i="3" s="1"/>
  <c r="Q637" i="3" l="1"/>
  <c r="R637" i="3"/>
  <c r="P637" i="3"/>
  <c r="O638" i="3" a="1"/>
  <c r="O638" i="3" s="1"/>
  <c r="P638" i="3" l="1"/>
  <c r="R638" i="3"/>
  <c r="Q638" i="3"/>
  <c r="O639" i="3" a="1"/>
  <c r="O639" i="3" s="1"/>
  <c r="R639" i="3" l="1"/>
  <c r="P639" i="3"/>
  <c r="Q639" i="3"/>
  <c r="O640" i="3" a="1"/>
  <c r="O640" i="3" s="1"/>
  <c r="Q640" i="3" l="1"/>
  <c r="P640" i="3"/>
  <c r="R640" i="3"/>
  <c r="O641" i="3" a="1"/>
  <c r="O641" i="3" s="1"/>
  <c r="Q641" i="3" l="1"/>
  <c r="R641" i="3"/>
  <c r="P641" i="3"/>
  <c r="O642" i="3" a="1"/>
  <c r="O642" i="3" s="1"/>
  <c r="R642" i="3" l="1"/>
  <c r="Q642" i="3"/>
  <c r="P642" i="3"/>
  <c r="O643" i="3" a="1"/>
  <c r="O643" i="3" s="1"/>
  <c r="P643" i="3" l="1"/>
  <c r="Q643" i="3"/>
  <c r="R643" i="3"/>
  <c r="O644" i="3" a="1"/>
  <c r="O644" i="3" s="1"/>
  <c r="R644" i="3" l="1"/>
  <c r="P644" i="3"/>
  <c r="Q644" i="3"/>
  <c r="O645" i="3" a="1"/>
  <c r="O645" i="3" s="1"/>
  <c r="P645" i="3" l="1"/>
  <c r="Q645" i="3"/>
  <c r="R645" i="3"/>
  <c r="O646" i="3" a="1"/>
  <c r="O646" i="3" s="1"/>
  <c r="P646" i="3" l="1"/>
  <c r="R646" i="3"/>
  <c r="Q646" i="3"/>
  <c r="O647" i="3" a="1"/>
  <c r="O647" i="3" s="1"/>
  <c r="Q647" i="3" l="1"/>
  <c r="P647" i="3"/>
  <c r="R647" i="3"/>
  <c r="O648" i="3" a="1"/>
  <c r="O648" i="3" s="1"/>
  <c r="P648" i="3" l="1"/>
  <c r="Q648" i="3"/>
  <c r="R648" i="3"/>
  <c r="O649" i="3" a="1"/>
  <c r="O649" i="3" s="1"/>
  <c r="R649" i="3" l="1"/>
  <c r="Q649" i="3"/>
  <c r="P649" i="3"/>
  <c r="O650" i="3" a="1"/>
  <c r="O650" i="3" s="1"/>
  <c r="P650" i="3" l="1"/>
  <c r="Q650" i="3"/>
  <c r="R650" i="3"/>
  <c r="O651" i="3" a="1"/>
  <c r="O651" i="3" s="1"/>
  <c r="R651" i="3" l="1"/>
  <c r="Q651" i="3"/>
  <c r="P651" i="3"/>
  <c r="O652" i="3" a="1"/>
  <c r="O652" i="3" s="1"/>
  <c r="R652" i="3" l="1"/>
  <c r="P652" i="3"/>
  <c r="Q652" i="3"/>
  <c r="O653" i="3" a="1"/>
  <c r="O653" i="3" s="1"/>
  <c r="P653" i="3" l="1"/>
  <c r="R653" i="3"/>
  <c r="Q653" i="3"/>
  <c r="O654" i="3" a="1"/>
  <c r="O654" i="3" s="1"/>
  <c r="R654" i="3" l="1"/>
  <c r="Q654" i="3"/>
  <c r="P654" i="3"/>
  <c r="O655" i="3" a="1"/>
  <c r="O655" i="3" s="1"/>
  <c r="P655" i="3" l="1"/>
  <c r="R655" i="3"/>
  <c r="Q655" i="3"/>
  <c r="O656" i="3" a="1"/>
  <c r="O656" i="3" s="1"/>
  <c r="R656" i="3" l="1"/>
  <c r="P656" i="3"/>
  <c r="Q656" i="3"/>
  <c r="O657" i="3" a="1"/>
  <c r="O657" i="3" s="1"/>
  <c r="P657" i="3" l="1"/>
  <c r="Q657" i="3"/>
  <c r="R657" i="3"/>
  <c r="O658" i="3" a="1"/>
  <c r="O658" i="3" s="1"/>
  <c r="R658" i="3" l="1"/>
  <c r="Q658" i="3"/>
  <c r="P658" i="3"/>
  <c r="O659" i="3" a="1"/>
  <c r="O659" i="3" s="1"/>
  <c r="P659" i="3" l="1"/>
  <c r="Q659" i="3"/>
  <c r="R659" i="3"/>
  <c r="O660" i="3" a="1"/>
  <c r="O660" i="3" s="1"/>
  <c r="P660" i="3" l="1"/>
  <c r="R660" i="3"/>
  <c r="Q660" i="3"/>
  <c r="O661" i="3" a="1"/>
  <c r="O661" i="3" s="1"/>
  <c r="Q661" i="3" l="1"/>
  <c r="P661" i="3"/>
  <c r="R661" i="3"/>
  <c r="O662" i="3" a="1"/>
  <c r="O662" i="3" s="1"/>
  <c r="P662" i="3" l="1"/>
  <c r="R662" i="3"/>
  <c r="Q662" i="3"/>
  <c r="O663" i="3" a="1"/>
  <c r="O663" i="3" s="1"/>
  <c r="P663" i="3" l="1"/>
  <c r="R663" i="3"/>
  <c r="Q663" i="3"/>
  <c r="O664" i="3" a="1"/>
  <c r="O664" i="3" s="1"/>
  <c r="P664" i="3" l="1"/>
  <c r="Q664" i="3"/>
  <c r="R664" i="3"/>
  <c r="O665" i="3" a="1"/>
  <c r="O665" i="3" s="1"/>
  <c r="P665" i="3" l="1"/>
  <c r="Q665" i="3"/>
  <c r="R665" i="3"/>
  <c r="O666" i="3" a="1"/>
  <c r="O666" i="3" s="1"/>
  <c r="P666" i="3" l="1"/>
  <c r="Q666" i="3"/>
  <c r="R666" i="3"/>
  <c r="O667" i="3" a="1"/>
  <c r="O667" i="3" s="1"/>
  <c r="R667" i="3" l="1"/>
  <c r="Q667" i="3"/>
  <c r="P667" i="3"/>
  <c r="O668" i="3" a="1"/>
  <c r="O668" i="3" s="1"/>
  <c r="R668" i="3" l="1"/>
  <c r="P668" i="3"/>
  <c r="Q668" i="3"/>
  <c r="O669" i="3" a="1"/>
  <c r="O669" i="3" s="1"/>
  <c r="Q669" i="3" l="1"/>
  <c r="R669" i="3"/>
  <c r="P669" i="3"/>
  <c r="O670" i="3" a="1"/>
  <c r="O670" i="3" s="1"/>
  <c r="Q670" i="3" l="1"/>
  <c r="R670" i="3"/>
  <c r="P670" i="3"/>
  <c r="O671" i="3" a="1"/>
  <c r="O671" i="3" s="1"/>
  <c r="P671" i="3" l="1"/>
  <c r="R671" i="3"/>
  <c r="Q671" i="3"/>
  <c r="O672" i="3" a="1"/>
  <c r="O672" i="3" s="1"/>
  <c r="P672" i="3" l="1"/>
  <c r="R672" i="3"/>
  <c r="Q672" i="3"/>
  <c r="O673" i="3" a="1"/>
  <c r="O673" i="3" s="1"/>
  <c r="Q673" i="3" l="1"/>
  <c r="R673" i="3"/>
  <c r="P673" i="3"/>
  <c r="O674" i="3" a="1"/>
  <c r="O674" i="3" s="1"/>
  <c r="P674" i="3" l="1"/>
  <c r="Q674" i="3"/>
  <c r="R674" i="3"/>
  <c r="O675" i="3" a="1"/>
  <c r="O675" i="3" s="1"/>
  <c r="Q675" i="3" l="1"/>
  <c r="R675" i="3"/>
  <c r="P675" i="3"/>
  <c r="O676" i="3" a="1"/>
  <c r="O676" i="3" s="1"/>
  <c r="P676" i="3" l="1"/>
  <c r="R676" i="3"/>
  <c r="Q676" i="3"/>
  <c r="O677" i="3" a="1"/>
  <c r="O677" i="3" s="1"/>
  <c r="R677" i="3" l="1"/>
  <c r="Q677" i="3"/>
  <c r="P677" i="3"/>
  <c r="O678" i="3" a="1"/>
  <c r="O678" i="3" s="1"/>
  <c r="P678" i="3" l="1"/>
  <c r="R678" i="3"/>
  <c r="Q678" i="3"/>
  <c r="O679" i="3" a="1"/>
  <c r="O679" i="3" s="1"/>
  <c r="P679" i="3" l="1"/>
  <c r="R679" i="3"/>
  <c r="Q679" i="3"/>
  <c r="O680" i="3" a="1"/>
  <c r="O680" i="3" s="1"/>
  <c r="P680" i="3" l="1"/>
  <c r="R680" i="3"/>
  <c r="Q680" i="3"/>
  <c r="O681" i="3" a="1"/>
  <c r="O681" i="3" s="1"/>
  <c r="P681" i="3" l="1"/>
  <c r="R681" i="3"/>
  <c r="Q681" i="3"/>
  <c r="O682" i="3" a="1"/>
  <c r="O682" i="3" s="1"/>
  <c r="Q682" i="3" l="1"/>
  <c r="R682" i="3"/>
  <c r="P682" i="3"/>
  <c r="O683" i="3" a="1"/>
  <c r="O683" i="3" s="1"/>
  <c r="Q683" i="3" l="1"/>
  <c r="R683" i="3"/>
  <c r="P683" i="3"/>
  <c r="O684" i="3" a="1"/>
  <c r="O684" i="3" s="1"/>
  <c r="R684" i="3" l="1"/>
  <c r="Q684" i="3"/>
  <c r="P684" i="3"/>
  <c r="O685" i="3" a="1"/>
  <c r="O685" i="3" s="1"/>
  <c r="P685" i="3" l="1"/>
  <c r="R685" i="3"/>
  <c r="Q685" i="3"/>
  <c r="O686" i="3" a="1"/>
  <c r="O686" i="3" s="1"/>
  <c r="P686" i="3" l="1"/>
  <c r="Q686" i="3"/>
  <c r="R686" i="3"/>
  <c r="O687" i="3" a="1"/>
  <c r="O687" i="3" s="1"/>
  <c r="Q687" i="3" l="1"/>
  <c r="P687" i="3"/>
  <c r="R687" i="3"/>
  <c r="O688" i="3" a="1"/>
  <c r="O688" i="3" s="1"/>
  <c r="Q688" i="3" l="1"/>
  <c r="R688" i="3"/>
  <c r="P688" i="3"/>
  <c r="O689" i="3" a="1"/>
  <c r="O689" i="3" s="1"/>
  <c r="R689" i="3" l="1"/>
  <c r="P689" i="3"/>
  <c r="Q689" i="3"/>
  <c r="O690" i="3" a="1"/>
  <c r="O690" i="3" s="1"/>
  <c r="P690" i="3" l="1"/>
  <c r="R690" i="3"/>
  <c r="Q690" i="3"/>
  <c r="O691" i="3" a="1"/>
  <c r="O691" i="3" s="1"/>
  <c r="Q691" i="3" l="1"/>
  <c r="R691" i="3"/>
  <c r="P691" i="3"/>
  <c r="O692" i="3" a="1"/>
  <c r="O692" i="3" s="1"/>
  <c r="P692" i="3" l="1"/>
  <c r="Q692" i="3"/>
  <c r="R692" i="3"/>
  <c r="O693" i="3" a="1"/>
  <c r="O693" i="3" s="1"/>
  <c r="P693" i="3" l="1"/>
  <c r="Q693" i="3"/>
  <c r="R693" i="3"/>
  <c r="O694" i="3" a="1"/>
  <c r="O694" i="3" s="1"/>
  <c r="Q694" i="3" l="1"/>
  <c r="R694" i="3"/>
  <c r="P694" i="3"/>
  <c r="O695" i="3" a="1"/>
  <c r="O695" i="3" s="1"/>
  <c r="R695" i="3" l="1"/>
  <c r="P695" i="3"/>
  <c r="Q695" i="3"/>
  <c r="O696" i="3" a="1"/>
  <c r="O696" i="3" s="1"/>
  <c r="P696" i="3" l="1"/>
  <c r="R696" i="3"/>
  <c r="Q696" i="3"/>
  <c r="O697" i="3" a="1"/>
  <c r="O697" i="3" s="1"/>
  <c r="P697" i="3" l="1"/>
  <c r="Q697" i="3"/>
  <c r="R697" i="3"/>
  <c r="O698" i="3" a="1"/>
  <c r="O698" i="3" s="1"/>
  <c r="P698" i="3" l="1"/>
  <c r="Q698" i="3"/>
  <c r="R698" i="3"/>
  <c r="O699" i="3" a="1"/>
  <c r="O699" i="3" s="1"/>
  <c r="P699" i="3" l="1"/>
  <c r="R699" i="3"/>
  <c r="Q699" i="3"/>
  <c r="O700" i="3" a="1"/>
  <c r="O700" i="3" s="1"/>
  <c r="Q700" i="3" l="1"/>
  <c r="R700" i="3"/>
  <c r="P700" i="3"/>
  <c r="O701" i="3" a="1"/>
  <c r="O701" i="3" s="1"/>
  <c r="R701" i="3" l="1"/>
  <c r="Q701" i="3"/>
  <c r="P701" i="3"/>
  <c r="O702" i="3" a="1"/>
  <c r="O702" i="3" s="1"/>
  <c r="R702" i="3" l="1"/>
  <c r="P702" i="3"/>
  <c r="Q702" i="3"/>
  <c r="O703" i="3" a="1"/>
  <c r="O703" i="3" s="1"/>
  <c r="R703" i="3" l="1"/>
  <c r="Q703" i="3"/>
  <c r="P703" i="3"/>
  <c r="O704" i="3" a="1"/>
  <c r="O704" i="3" s="1"/>
  <c r="P704" i="3" l="1"/>
  <c r="Q704" i="3"/>
  <c r="R704" i="3"/>
  <c r="O705" i="3" a="1"/>
  <c r="O705" i="3" s="1"/>
  <c r="Q705" i="3" l="1"/>
  <c r="P705" i="3"/>
  <c r="R705" i="3"/>
  <c r="O706" i="3" a="1"/>
  <c r="O706" i="3" s="1"/>
  <c r="Q706" i="3" l="1"/>
  <c r="P706" i="3"/>
  <c r="R706" i="3"/>
  <c r="O707" i="3" a="1"/>
  <c r="O707" i="3" s="1"/>
  <c r="Q707" i="3" l="1"/>
  <c r="P707" i="3"/>
  <c r="R707" i="3"/>
  <c r="O708" i="3" a="1"/>
  <c r="O708" i="3" s="1"/>
  <c r="R708" i="3" l="1"/>
  <c r="P708" i="3"/>
  <c r="Q708" i="3"/>
  <c r="O709" i="3" a="1"/>
  <c r="O709" i="3" s="1"/>
  <c r="R709" i="3" l="1"/>
  <c r="P709" i="3"/>
  <c r="Q709" i="3"/>
  <c r="O710" i="3" a="1"/>
  <c r="O710" i="3" s="1"/>
  <c r="R710" i="3" l="1"/>
  <c r="P710" i="3"/>
  <c r="Q710" i="3"/>
  <c r="O711" i="3" a="1"/>
  <c r="O711" i="3" s="1"/>
  <c r="R711" i="3" l="1"/>
  <c r="Q711" i="3"/>
  <c r="P711" i="3"/>
  <c r="O712" i="3" a="1"/>
  <c r="O712" i="3" s="1"/>
  <c r="P712" i="3" l="1"/>
  <c r="R712" i="3"/>
  <c r="Q712" i="3"/>
  <c r="O713" i="3" a="1"/>
  <c r="O713" i="3" s="1"/>
  <c r="R713" i="3" l="1"/>
  <c r="P713" i="3"/>
  <c r="Q713" i="3"/>
  <c r="O714" i="3" a="1"/>
  <c r="O714" i="3" s="1"/>
  <c r="Q714" i="3" l="1"/>
  <c r="R714" i="3"/>
  <c r="P714" i="3"/>
  <c r="O715" i="3" a="1"/>
  <c r="O715" i="3" s="1"/>
  <c r="Q715" i="3" l="1"/>
  <c r="P715" i="3"/>
  <c r="R715" i="3"/>
  <c r="O716" i="3" a="1"/>
  <c r="O716" i="3" s="1"/>
  <c r="R716" i="3" l="1"/>
  <c r="Q716" i="3"/>
  <c r="P716" i="3"/>
  <c r="O717" i="3" a="1"/>
  <c r="O717" i="3" s="1"/>
  <c r="R717" i="3" l="1"/>
  <c r="Q717" i="3"/>
  <c r="P717" i="3"/>
  <c r="O718" i="3" a="1"/>
  <c r="O718" i="3" s="1"/>
  <c r="Q718" i="3" l="1"/>
  <c r="R718" i="3"/>
  <c r="P718" i="3"/>
  <c r="O719" i="3" a="1"/>
  <c r="O719" i="3" s="1"/>
  <c r="Q719" i="3" l="1"/>
  <c r="R719" i="3"/>
  <c r="P719" i="3"/>
  <c r="O720" i="3" a="1"/>
  <c r="O720" i="3" s="1"/>
  <c r="R720" i="3" l="1"/>
  <c r="P720" i="3"/>
  <c r="Q720" i="3"/>
  <c r="O721" i="3" a="1"/>
  <c r="O721" i="3" s="1"/>
  <c r="P721" i="3" l="1"/>
  <c r="Q721" i="3"/>
  <c r="R721" i="3"/>
  <c r="O722" i="3" a="1"/>
  <c r="O722" i="3" s="1"/>
  <c r="R722" i="3" l="1"/>
  <c r="Q722" i="3"/>
  <c r="P722" i="3"/>
  <c r="O723" i="3" a="1"/>
  <c r="O723" i="3" s="1"/>
  <c r="R723" i="3" l="1"/>
  <c r="P723" i="3"/>
  <c r="Q723" i="3"/>
  <c r="O724" i="3" a="1"/>
  <c r="O724" i="3" s="1"/>
  <c r="R724" i="3" l="1"/>
  <c r="P724" i="3"/>
  <c r="Q724" i="3"/>
  <c r="O725" i="3" a="1"/>
  <c r="O725" i="3" s="1"/>
  <c r="Q725" i="3" l="1"/>
  <c r="R725" i="3"/>
  <c r="P725" i="3"/>
  <c r="O726" i="3" a="1"/>
  <c r="O726" i="3" s="1"/>
  <c r="R726" i="3" l="1"/>
  <c r="Q726" i="3"/>
  <c r="P726" i="3"/>
  <c r="O727" i="3" a="1"/>
  <c r="O727" i="3" s="1"/>
  <c r="R727" i="3" l="1"/>
  <c r="Q727" i="3"/>
  <c r="P727" i="3"/>
  <c r="O728" i="3" a="1"/>
  <c r="O728" i="3" s="1"/>
  <c r="R728" i="3" l="1"/>
  <c r="Q728" i="3"/>
  <c r="P728" i="3"/>
  <c r="O729" i="3" a="1"/>
  <c r="O729" i="3" s="1"/>
  <c r="R729" i="3" l="1"/>
  <c r="Q729" i="3"/>
  <c r="P729" i="3"/>
  <c r="O730" i="3" a="1"/>
  <c r="O730" i="3" s="1"/>
  <c r="Q730" i="3" l="1"/>
  <c r="R730" i="3"/>
  <c r="P730" i="3"/>
  <c r="O731" i="3" a="1"/>
  <c r="O731" i="3" s="1"/>
  <c r="P731" i="3" l="1"/>
  <c r="R731" i="3"/>
  <c r="Q731" i="3"/>
  <c r="O732" i="3" a="1"/>
  <c r="O732" i="3" s="1"/>
  <c r="Q732" i="3" l="1"/>
  <c r="R732" i="3"/>
  <c r="P732" i="3"/>
  <c r="O733" i="3" a="1"/>
  <c r="O733" i="3" s="1"/>
  <c r="P733" i="3" l="1"/>
  <c r="Q733" i="3"/>
  <c r="R733" i="3"/>
  <c r="O734" i="3" a="1"/>
  <c r="O734" i="3" s="1"/>
  <c r="P734" i="3" l="1"/>
  <c r="Q734" i="3"/>
  <c r="R734" i="3"/>
  <c r="O735" i="3" a="1"/>
  <c r="O735" i="3" s="1"/>
  <c r="Q735" i="3" l="1"/>
  <c r="R735" i="3"/>
  <c r="P735" i="3"/>
  <c r="O736" i="3" a="1"/>
  <c r="O736" i="3" s="1"/>
  <c r="Q736" i="3" l="1"/>
  <c r="R736" i="3"/>
  <c r="P736" i="3"/>
  <c r="O737" i="3" a="1"/>
  <c r="O737" i="3" s="1"/>
  <c r="Q737" i="3" l="1"/>
  <c r="P737" i="3"/>
  <c r="R737" i="3"/>
  <c r="O738" i="3" a="1"/>
  <c r="O738" i="3" s="1"/>
  <c r="R738" i="3" l="1"/>
  <c r="Q738" i="3"/>
  <c r="P738" i="3"/>
  <c r="O739" i="3" a="1"/>
  <c r="O739" i="3" s="1"/>
  <c r="R739" i="3" l="1"/>
  <c r="P739" i="3"/>
  <c r="Q739" i="3"/>
  <c r="O740" i="3" a="1"/>
  <c r="O740" i="3" s="1"/>
  <c r="P740" i="3" l="1"/>
  <c r="Q740" i="3"/>
  <c r="R740" i="3"/>
  <c r="O741" i="3" a="1"/>
  <c r="O741" i="3" s="1"/>
  <c r="Q741" i="3" l="1"/>
  <c r="R741" i="3"/>
  <c r="P741" i="3"/>
  <c r="O742" i="3" a="1"/>
  <c r="O742" i="3" s="1"/>
  <c r="P742" i="3" l="1"/>
  <c r="R742" i="3"/>
  <c r="Q742" i="3"/>
  <c r="O743" i="3" a="1"/>
  <c r="O743" i="3" s="1"/>
  <c r="R743" i="3" l="1"/>
  <c r="P743" i="3"/>
  <c r="Q743" i="3"/>
  <c r="O744" i="3" a="1"/>
  <c r="O744" i="3" s="1"/>
  <c r="Q744" i="3" l="1"/>
  <c r="P744" i="3"/>
  <c r="R744" i="3"/>
  <c r="O745" i="3" a="1"/>
  <c r="O745" i="3" s="1"/>
  <c r="P745" i="3" l="1"/>
  <c r="Q745" i="3"/>
  <c r="R745" i="3"/>
  <c r="O746" i="3" a="1"/>
  <c r="O746" i="3" s="1"/>
  <c r="P746" i="3" l="1"/>
  <c r="R746" i="3"/>
  <c r="Q746" i="3"/>
  <c r="O747" i="3" a="1"/>
  <c r="O747" i="3" s="1"/>
  <c r="P747" i="3" l="1"/>
  <c r="Q747" i="3"/>
  <c r="R747" i="3"/>
  <c r="O748" i="3" a="1"/>
  <c r="O748" i="3" s="1"/>
  <c r="P748" i="3" l="1"/>
  <c r="R748" i="3"/>
  <c r="Q748" i="3"/>
  <c r="O749" i="3" a="1"/>
  <c r="O749" i="3" s="1"/>
  <c r="R749" i="3" l="1"/>
  <c r="P749" i="3"/>
  <c r="Q749" i="3"/>
  <c r="O750" i="3" a="1"/>
  <c r="O750" i="3" s="1"/>
  <c r="Q750" i="3" l="1"/>
  <c r="R750" i="3"/>
  <c r="P750" i="3"/>
  <c r="O751" i="3" a="1"/>
  <c r="O751" i="3" s="1"/>
  <c r="P751" i="3" l="1"/>
  <c r="R751" i="3"/>
  <c r="Q751" i="3"/>
  <c r="O752" i="3" a="1"/>
  <c r="O752" i="3" s="1"/>
  <c r="Q752" i="3" l="1"/>
  <c r="P752" i="3"/>
  <c r="R752" i="3"/>
  <c r="O753" i="3" a="1"/>
  <c r="O753" i="3" s="1"/>
  <c r="R753" i="3" l="1"/>
  <c r="P753" i="3"/>
  <c r="Q753" i="3"/>
  <c r="O754" i="3" a="1"/>
  <c r="O754" i="3" s="1"/>
  <c r="R754" i="3" l="1"/>
  <c r="Q754" i="3"/>
  <c r="P754" i="3"/>
  <c r="O755" i="3" a="1"/>
  <c r="O755" i="3" s="1"/>
  <c r="P755" i="3" l="1"/>
  <c r="R755" i="3"/>
  <c r="Q755" i="3"/>
  <c r="O756" i="3" a="1"/>
  <c r="O756" i="3" s="1"/>
  <c r="Q756" i="3" l="1"/>
  <c r="R756" i="3"/>
  <c r="P756" i="3"/>
  <c r="O757" i="3" a="1"/>
  <c r="O757" i="3" s="1"/>
  <c r="P757" i="3" l="1"/>
  <c r="R757" i="3"/>
  <c r="Q757" i="3"/>
  <c r="O758" i="3" a="1"/>
  <c r="O758" i="3" s="1"/>
  <c r="P758" i="3" l="1"/>
  <c r="R758" i="3"/>
  <c r="Q758" i="3"/>
  <c r="O759" i="3" a="1"/>
  <c r="O759" i="3" s="1"/>
  <c r="Q759" i="3" l="1"/>
  <c r="P759" i="3"/>
  <c r="R759" i="3"/>
  <c r="O760" i="3" a="1"/>
  <c r="O760" i="3" s="1"/>
  <c r="R760" i="3" l="1"/>
  <c r="Q760" i="3"/>
  <c r="P760" i="3"/>
  <c r="O761" i="3" a="1"/>
  <c r="O761" i="3" s="1"/>
  <c r="P761" i="3" l="1"/>
  <c r="R761" i="3"/>
  <c r="Q761" i="3"/>
  <c r="O762" i="3" a="1"/>
  <c r="O762" i="3" s="1"/>
  <c r="Q762" i="3" l="1"/>
  <c r="R762" i="3"/>
  <c r="P762" i="3"/>
  <c r="O763" i="3" a="1"/>
  <c r="O763" i="3" s="1"/>
  <c r="Q763" i="3" l="1"/>
  <c r="R763" i="3"/>
  <c r="P763" i="3"/>
  <c r="O764" i="3" a="1"/>
  <c r="O764" i="3" s="1"/>
  <c r="Q764" i="3" l="1"/>
  <c r="P764" i="3"/>
  <c r="R764" i="3"/>
  <c r="O765" i="3" a="1"/>
  <c r="O765" i="3" s="1"/>
  <c r="P765" i="3" l="1"/>
  <c r="R765" i="3"/>
  <c r="Q765" i="3"/>
  <c r="O766" i="3" a="1"/>
  <c r="O766" i="3" s="1"/>
  <c r="R766" i="3" l="1"/>
  <c r="Q766" i="3"/>
  <c r="P766" i="3"/>
  <c r="O767" i="3" a="1"/>
  <c r="O767" i="3" s="1"/>
  <c r="R767" i="3" l="1"/>
  <c r="P767" i="3"/>
  <c r="Q767" i="3"/>
  <c r="O768" i="3" a="1"/>
  <c r="O768" i="3" s="1"/>
  <c r="P768" i="3" l="1"/>
  <c r="Q768" i="3"/>
  <c r="R768" i="3"/>
  <c r="O769" i="3" a="1"/>
  <c r="O769" i="3" s="1"/>
  <c r="P769" i="3" l="1"/>
  <c r="R769" i="3"/>
  <c r="Q769" i="3"/>
  <c r="O770" i="3" a="1"/>
  <c r="O770" i="3" s="1"/>
  <c r="P770" i="3" l="1"/>
  <c r="Q770" i="3"/>
  <c r="R770" i="3"/>
  <c r="O771" i="3" a="1"/>
  <c r="O771" i="3" s="1"/>
  <c r="P771" i="3" l="1"/>
  <c r="R771" i="3"/>
  <c r="Q771" i="3"/>
  <c r="O772" i="3" a="1"/>
  <c r="O772" i="3" s="1"/>
  <c r="P772" i="3" l="1"/>
  <c r="Q772" i="3"/>
  <c r="R772" i="3"/>
  <c r="O773" i="3" a="1"/>
  <c r="O773" i="3" s="1"/>
  <c r="Q773" i="3" l="1"/>
  <c r="P773" i="3"/>
  <c r="R773" i="3"/>
  <c r="O774" i="3" a="1"/>
  <c r="O774" i="3" s="1"/>
  <c r="Q774" i="3" l="1"/>
  <c r="P774" i="3"/>
  <c r="R774" i="3"/>
  <c r="O775" i="3" a="1"/>
  <c r="O775" i="3" s="1"/>
  <c r="R775" i="3" l="1"/>
  <c r="Q775" i="3"/>
  <c r="P775" i="3"/>
  <c r="O776" i="3" a="1"/>
  <c r="O776" i="3" s="1"/>
  <c r="P776" i="3" l="1"/>
  <c r="R776" i="3"/>
  <c r="Q776" i="3"/>
  <c r="O777" i="3" a="1"/>
  <c r="O777" i="3" s="1"/>
  <c r="P777" i="3" l="1"/>
  <c r="Q777" i="3"/>
  <c r="R777" i="3"/>
  <c r="O778" i="3" a="1"/>
  <c r="O778" i="3" s="1"/>
  <c r="Q778" i="3" l="1"/>
  <c r="R778" i="3"/>
  <c r="P778" i="3"/>
  <c r="O779" i="3" a="1"/>
  <c r="O779" i="3" s="1"/>
  <c r="Q779" i="3" l="1"/>
  <c r="P779" i="3"/>
  <c r="R779" i="3"/>
  <c r="O780" i="3" a="1"/>
  <c r="O780" i="3" s="1"/>
  <c r="P780" i="3" l="1"/>
  <c r="Q780" i="3"/>
  <c r="R780" i="3"/>
  <c r="O781" i="3" a="1"/>
  <c r="O781" i="3" s="1"/>
  <c r="Q781" i="3" l="1"/>
  <c r="P781" i="3"/>
  <c r="R781" i="3"/>
  <c r="O782" i="3" a="1"/>
  <c r="O782" i="3" s="1"/>
  <c r="Q782" i="3" l="1"/>
  <c r="R782" i="3"/>
  <c r="P782" i="3"/>
  <c r="O783" i="3" a="1"/>
  <c r="O783" i="3" s="1"/>
  <c r="R783" i="3" l="1"/>
  <c r="P783" i="3"/>
  <c r="Q783" i="3"/>
  <c r="O784" i="3" a="1"/>
  <c r="O784" i="3" s="1"/>
  <c r="R784" i="3" l="1"/>
  <c r="P784" i="3"/>
  <c r="Q784" i="3"/>
  <c r="O785" i="3" a="1"/>
  <c r="O785" i="3" s="1"/>
  <c r="Q785" i="3" l="1"/>
  <c r="R785" i="3"/>
  <c r="P785" i="3"/>
  <c r="O786" i="3" a="1"/>
  <c r="O786" i="3" s="1"/>
  <c r="Q786" i="3" l="1"/>
  <c r="P786" i="3"/>
  <c r="R786" i="3"/>
  <c r="O787" i="3" a="1"/>
  <c r="O787" i="3" s="1"/>
  <c r="P787" i="3" l="1"/>
  <c r="Q787" i="3"/>
  <c r="R787" i="3"/>
  <c r="O788" i="3" a="1"/>
  <c r="O788" i="3" s="1"/>
  <c r="R788" i="3" l="1"/>
  <c r="P788" i="3"/>
  <c r="Q788" i="3"/>
  <c r="O789" i="3" a="1"/>
  <c r="O789" i="3" s="1"/>
  <c r="R789" i="3" l="1"/>
  <c r="P789" i="3"/>
  <c r="Q789" i="3"/>
  <c r="O790" i="3" a="1"/>
  <c r="O790" i="3" s="1"/>
  <c r="Q790" i="3" l="1"/>
  <c r="P790" i="3"/>
  <c r="R790" i="3"/>
  <c r="O791" i="3" a="1"/>
  <c r="O791" i="3" s="1"/>
  <c r="R791" i="3" l="1"/>
  <c r="P791" i="3"/>
  <c r="Q791" i="3"/>
  <c r="O792" i="3" a="1"/>
  <c r="O792" i="3" s="1"/>
  <c r="Q792" i="3" l="1"/>
  <c r="P792" i="3"/>
  <c r="R792" i="3"/>
  <c r="O793" i="3" a="1"/>
  <c r="O793" i="3" s="1"/>
  <c r="Q793" i="3" l="1"/>
  <c r="R793" i="3"/>
  <c r="P793" i="3"/>
  <c r="O794" i="3" a="1"/>
  <c r="O794" i="3" s="1"/>
  <c r="Q794" i="3" l="1"/>
  <c r="P794" i="3"/>
  <c r="R794" i="3"/>
  <c r="O795" i="3" a="1"/>
  <c r="O795" i="3" s="1"/>
  <c r="R795" i="3" l="1"/>
  <c r="P795" i="3"/>
  <c r="Q795" i="3"/>
  <c r="O796" i="3" a="1"/>
  <c r="O796" i="3" s="1"/>
  <c r="R796" i="3" l="1"/>
  <c r="Q796" i="3"/>
  <c r="P796" i="3"/>
  <c r="O797" i="3" a="1"/>
  <c r="O797" i="3" s="1"/>
  <c r="Q797" i="3" l="1"/>
  <c r="P797" i="3"/>
  <c r="R797" i="3"/>
  <c r="O798" i="3" a="1"/>
  <c r="O798" i="3" s="1"/>
  <c r="P798" i="3" l="1"/>
  <c r="R798" i="3"/>
  <c r="Q798" i="3"/>
  <c r="O799" i="3" a="1"/>
  <c r="O799" i="3" s="1"/>
  <c r="Q799" i="3" l="1"/>
  <c r="R799" i="3"/>
  <c r="P799" i="3"/>
  <c r="O800" i="3" a="1"/>
  <c r="O800" i="3" s="1"/>
  <c r="P800" i="3" l="1"/>
  <c r="Q800" i="3"/>
  <c r="R800" i="3"/>
  <c r="O801" i="3" a="1"/>
  <c r="O801" i="3" s="1"/>
  <c r="R801" i="3" l="1"/>
  <c r="Q801" i="3"/>
  <c r="P801" i="3"/>
  <c r="O802" i="3" a="1"/>
  <c r="O802" i="3" s="1"/>
  <c r="R802" i="3" l="1"/>
  <c r="P802" i="3"/>
  <c r="Q802" i="3"/>
  <c r="O803" i="3" a="1"/>
  <c r="O803" i="3" s="1"/>
  <c r="R803" i="3" l="1"/>
  <c r="P803" i="3"/>
  <c r="Q803" i="3"/>
  <c r="O804" i="3" a="1"/>
  <c r="O804" i="3" s="1"/>
  <c r="R804" i="3" l="1"/>
  <c r="P804" i="3"/>
  <c r="Q804" i="3"/>
  <c r="O805" i="3" a="1"/>
  <c r="O805" i="3" s="1"/>
  <c r="Q805" i="3" l="1"/>
  <c r="R805" i="3"/>
  <c r="P805" i="3"/>
  <c r="O806" i="3" a="1"/>
  <c r="O806" i="3" s="1"/>
  <c r="Q806" i="3" l="1"/>
  <c r="P806" i="3"/>
  <c r="R806" i="3"/>
  <c r="O807" i="3" a="1"/>
  <c r="O807" i="3" s="1"/>
  <c r="Q807" i="3" l="1"/>
  <c r="P807" i="3"/>
  <c r="R807" i="3"/>
  <c r="O808" i="3" a="1"/>
  <c r="O808" i="3" s="1"/>
  <c r="Q808" i="3" l="1"/>
  <c r="R808" i="3"/>
  <c r="P808" i="3"/>
  <c r="O809" i="3" a="1"/>
  <c r="O809" i="3" s="1"/>
  <c r="R809" i="3" l="1"/>
  <c r="P809" i="3"/>
  <c r="Q809" i="3"/>
  <c r="O810" i="3" a="1"/>
  <c r="O810" i="3" s="1"/>
  <c r="P810" i="3" l="1"/>
  <c r="Q810" i="3"/>
  <c r="R810" i="3"/>
  <c r="O811" i="3" a="1"/>
  <c r="O811" i="3" s="1"/>
  <c r="R811" i="3" l="1"/>
  <c r="Q811" i="3"/>
  <c r="P811" i="3"/>
  <c r="O812" i="3" a="1"/>
  <c r="O812" i="3" s="1"/>
  <c r="Q812" i="3" l="1"/>
  <c r="R812" i="3"/>
  <c r="P812" i="3"/>
  <c r="O813" i="3" a="1"/>
  <c r="O813" i="3" s="1"/>
  <c r="P813" i="3" l="1"/>
  <c r="Q813" i="3"/>
  <c r="R813" i="3"/>
  <c r="O814" i="3" a="1"/>
  <c r="O814" i="3" s="1"/>
  <c r="R814" i="3" l="1"/>
  <c r="P814" i="3"/>
  <c r="Q814" i="3"/>
  <c r="O815" i="3" a="1"/>
  <c r="O815" i="3" s="1"/>
  <c r="R815" i="3" l="1"/>
  <c r="Q815" i="3"/>
  <c r="P815" i="3"/>
  <c r="O816" i="3" a="1"/>
  <c r="O816" i="3" s="1"/>
  <c r="P816" i="3" l="1"/>
  <c r="R816" i="3"/>
  <c r="Q816" i="3"/>
  <c r="O817" i="3" a="1"/>
  <c r="O817" i="3" s="1"/>
  <c r="R817" i="3" l="1"/>
  <c r="P817" i="3"/>
  <c r="Q817" i="3"/>
  <c r="O818" i="3" a="1"/>
  <c r="O818" i="3" s="1"/>
  <c r="R818" i="3" l="1"/>
  <c r="Q818" i="3"/>
  <c r="P818" i="3"/>
  <c r="O819" i="3" a="1"/>
  <c r="O819" i="3" s="1"/>
  <c r="P819" i="3" l="1"/>
  <c r="Q819" i="3"/>
  <c r="R819" i="3"/>
  <c r="O820" i="3" a="1"/>
  <c r="O820" i="3" s="1"/>
  <c r="P820" i="3" l="1"/>
  <c r="Q820" i="3"/>
  <c r="R820" i="3"/>
  <c r="O821" i="3" a="1"/>
  <c r="O821" i="3" s="1"/>
  <c r="R821" i="3" l="1"/>
  <c r="Q821" i="3"/>
  <c r="P821" i="3"/>
  <c r="O822" i="3" a="1"/>
  <c r="O822" i="3" s="1"/>
  <c r="Q822" i="3" l="1"/>
  <c r="R822" i="3"/>
  <c r="P822" i="3"/>
  <c r="O823" i="3" a="1"/>
  <c r="O823" i="3" s="1"/>
  <c r="R823" i="3" l="1"/>
  <c r="Q823" i="3"/>
  <c r="P823" i="3"/>
  <c r="O824" i="3" a="1"/>
  <c r="O824" i="3" s="1"/>
  <c r="R824" i="3" l="1"/>
  <c r="Q824" i="3"/>
  <c r="P824" i="3"/>
  <c r="O825" i="3" a="1"/>
  <c r="O825" i="3" s="1"/>
  <c r="R825" i="3" l="1"/>
  <c r="P825" i="3"/>
  <c r="Q825" i="3"/>
  <c r="O826" i="3" a="1"/>
  <c r="O826" i="3" s="1"/>
  <c r="P826" i="3" l="1"/>
  <c r="Q826" i="3"/>
  <c r="R826" i="3"/>
  <c r="O827" i="3" a="1"/>
  <c r="O827" i="3" s="1"/>
  <c r="Q827" i="3" l="1"/>
  <c r="R827" i="3"/>
  <c r="P827" i="3"/>
  <c r="O828" i="3" a="1"/>
  <c r="O828" i="3" s="1"/>
  <c r="Q828" i="3" l="1"/>
  <c r="P828" i="3"/>
  <c r="R828" i="3"/>
  <c r="O829" i="3" a="1"/>
  <c r="O829" i="3" s="1"/>
  <c r="P829" i="3" l="1"/>
  <c r="Q829" i="3"/>
  <c r="R829" i="3"/>
  <c r="O830" i="3" a="1"/>
  <c r="O830" i="3" s="1"/>
  <c r="R830" i="3" l="1"/>
  <c r="Q830" i="3"/>
  <c r="P830" i="3"/>
  <c r="O831" i="3" a="1"/>
  <c r="O831" i="3" s="1"/>
  <c r="R831" i="3" l="1"/>
  <c r="Q831" i="3"/>
  <c r="P831" i="3"/>
  <c r="O832" i="3" a="1"/>
  <c r="O832" i="3" s="1"/>
  <c r="P832" i="3" l="1"/>
  <c r="R832" i="3"/>
  <c r="Q832" i="3"/>
  <c r="O833" i="3" a="1"/>
  <c r="O833" i="3" s="1"/>
  <c r="R833" i="3" l="1"/>
  <c r="Q833" i="3"/>
  <c r="P833" i="3"/>
  <c r="O834" i="3" a="1"/>
  <c r="O834" i="3" s="1"/>
  <c r="Q834" i="3" l="1"/>
  <c r="P834" i="3"/>
  <c r="R834" i="3"/>
  <c r="O835" i="3" a="1"/>
  <c r="O835" i="3" s="1"/>
  <c r="Q835" i="3" l="1"/>
  <c r="P835" i="3"/>
  <c r="R835" i="3"/>
  <c r="O836" i="3" a="1"/>
  <c r="O836" i="3" s="1"/>
  <c r="Q836" i="3" l="1"/>
  <c r="R836" i="3"/>
  <c r="P836" i="3"/>
  <c r="O837" i="3" a="1"/>
  <c r="O837" i="3" s="1"/>
  <c r="P837" i="3" l="1"/>
  <c r="R837" i="3"/>
  <c r="Q837" i="3"/>
  <c r="O838" i="3" a="1"/>
  <c r="O838" i="3" s="1"/>
  <c r="P838" i="3" l="1"/>
  <c r="Q838" i="3"/>
  <c r="R838" i="3"/>
  <c r="O839" i="3" a="1"/>
  <c r="O839" i="3" s="1"/>
  <c r="R839" i="3" l="1"/>
  <c r="Q839" i="3"/>
  <c r="P839" i="3"/>
  <c r="O840" i="3" a="1"/>
  <c r="O840" i="3" s="1"/>
  <c r="R840" i="3" l="1"/>
  <c r="P840" i="3"/>
  <c r="Q840" i="3"/>
  <c r="O841" i="3" a="1"/>
  <c r="O841" i="3" s="1"/>
  <c r="Q841" i="3" l="1"/>
  <c r="P841" i="3"/>
  <c r="R841" i="3"/>
  <c r="O842" i="3" a="1"/>
  <c r="O842" i="3" s="1"/>
  <c r="R842" i="3" l="1"/>
  <c r="P842" i="3"/>
  <c r="Q842" i="3"/>
  <c r="O843" i="3" a="1"/>
  <c r="O843" i="3" s="1"/>
  <c r="P843" i="3" l="1"/>
  <c r="Q843" i="3"/>
  <c r="R843" i="3"/>
  <c r="O844" i="3" a="1"/>
  <c r="O844" i="3" s="1"/>
  <c r="R844" i="3" l="1"/>
  <c r="Q844" i="3"/>
  <c r="P844" i="3"/>
  <c r="O845" i="3" a="1"/>
  <c r="O845" i="3" s="1"/>
  <c r="Q845" i="3" l="1"/>
  <c r="P845" i="3"/>
  <c r="R845" i="3"/>
  <c r="O846" i="3" a="1"/>
  <c r="O846" i="3" s="1"/>
  <c r="Q846" i="3" l="1"/>
  <c r="P846" i="3"/>
  <c r="R846" i="3"/>
  <c r="O847" i="3" a="1"/>
  <c r="O847" i="3" s="1"/>
  <c r="P847" i="3" l="1"/>
  <c r="Q847" i="3"/>
  <c r="R847" i="3"/>
  <c r="O848" i="3" a="1"/>
  <c r="O848" i="3" s="1"/>
  <c r="P848" i="3" l="1"/>
  <c r="R848" i="3"/>
  <c r="Q848" i="3"/>
  <c r="O849" i="3" a="1"/>
  <c r="O849" i="3" s="1"/>
  <c r="Q849" i="3" l="1"/>
  <c r="P849" i="3"/>
  <c r="R849" i="3"/>
  <c r="O850" i="3" a="1"/>
  <c r="O850" i="3" s="1"/>
  <c r="Q850" i="3" l="1"/>
  <c r="R850" i="3"/>
  <c r="P850" i="3"/>
  <c r="O851" i="3" a="1"/>
  <c r="O851" i="3" s="1"/>
  <c r="Q851" i="3" l="1"/>
  <c r="R851" i="3"/>
  <c r="P851" i="3"/>
  <c r="O852" i="3" a="1"/>
  <c r="O852" i="3" s="1"/>
  <c r="Q852" i="3" l="1"/>
  <c r="R852" i="3"/>
  <c r="P852" i="3"/>
  <c r="O853" i="3" a="1"/>
  <c r="O853" i="3" s="1"/>
  <c r="R853" i="3" l="1"/>
  <c r="Q853" i="3"/>
  <c r="P853" i="3"/>
  <c r="O854" i="3" a="1"/>
  <c r="O854" i="3" s="1"/>
  <c r="P854" i="3" l="1"/>
  <c r="Q854" i="3"/>
  <c r="R854" i="3"/>
  <c r="O855" i="3" a="1"/>
  <c r="O855" i="3" s="1"/>
  <c r="Q855" i="3" l="1"/>
  <c r="P855" i="3"/>
  <c r="R855" i="3"/>
  <c r="O856" i="3" a="1"/>
  <c r="O856" i="3" s="1"/>
  <c r="R856" i="3" l="1"/>
  <c r="Q856" i="3"/>
  <c r="P856" i="3"/>
  <c r="O857" i="3" a="1"/>
  <c r="O857" i="3" s="1"/>
  <c r="Q857" i="3" l="1"/>
  <c r="R857" i="3"/>
  <c r="P857" i="3"/>
  <c r="O858" i="3" a="1"/>
  <c r="O858" i="3" s="1"/>
  <c r="Q858" i="3" l="1"/>
  <c r="R858" i="3"/>
  <c r="P858" i="3"/>
  <c r="O859" i="3" a="1"/>
  <c r="O859" i="3" s="1"/>
  <c r="Q859" i="3" l="1"/>
  <c r="P859" i="3"/>
  <c r="R859" i="3"/>
  <c r="O860" i="3" a="1"/>
  <c r="O860" i="3" s="1"/>
  <c r="P860" i="3" l="1"/>
  <c r="R860" i="3"/>
  <c r="Q860" i="3"/>
  <c r="O861" i="3" a="1"/>
  <c r="O861" i="3" s="1"/>
  <c r="Q861" i="3" l="1"/>
  <c r="R861" i="3"/>
  <c r="P861" i="3"/>
  <c r="O862" i="3" a="1"/>
  <c r="O862" i="3" s="1"/>
  <c r="R862" i="3" l="1"/>
  <c r="P862" i="3"/>
  <c r="Q862" i="3"/>
  <c r="O863" i="3" a="1"/>
  <c r="O863" i="3" s="1"/>
  <c r="R863" i="3" l="1"/>
  <c r="Q863" i="3"/>
  <c r="P863" i="3"/>
  <c r="O864" i="3" a="1"/>
  <c r="O864" i="3" s="1"/>
  <c r="P864" i="3" l="1"/>
  <c r="Q864" i="3"/>
  <c r="R864" i="3"/>
  <c r="O865" i="3" a="1"/>
  <c r="O865" i="3" s="1"/>
  <c r="P865" i="3" l="1"/>
  <c r="R865" i="3"/>
  <c r="Q865" i="3"/>
  <c r="O866" i="3" a="1"/>
  <c r="O866" i="3" s="1"/>
  <c r="P866" i="3" l="1"/>
  <c r="Q866" i="3"/>
  <c r="R866" i="3"/>
  <c r="O867" i="3" a="1"/>
  <c r="O867" i="3" s="1"/>
  <c r="P867" i="3" l="1"/>
  <c r="Q867" i="3"/>
  <c r="R867" i="3"/>
  <c r="O868" i="3" a="1"/>
  <c r="O868" i="3" s="1"/>
  <c r="Q868" i="3" l="1"/>
  <c r="P868" i="3"/>
  <c r="R868" i="3"/>
  <c r="O869" i="3" a="1"/>
  <c r="O869" i="3" s="1"/>
  <c r="P869" i="3" l="1"/>
  <c r="Q869" i="3"/>
  <c r="R869" i="3"/>
  <c r="O870" i="3" a="1"/>
  <c r="O870" i="3" s="1"/>
  <c r="R870" i="3" l="1"/>
  <c r="Q870" i="3"/>
  <c r="P870" i="3"/>
  <c r="O871" i="3" a="1"/>
  <c r="O871" i="3" s="1"/>
  <c r="Q871" i="3" l="1"/>
  <c r="R871" i="3"/>
  <c r="P871" i="3"/>
  <c r="O872" i="3" a="1"/>
  <c r="O872" i="3" s="1"/>
  <c r="Q872" i="3" l="1"/>
  <c r="R872" i="3"/>
  <c r="P872" i="3"/>
  <c r="O873" i="3" a="1"/>
  <c r="O873" i="3" s="1"/>
  <c r="Q873" i="3" l="1"/>
  <c r="P873" i="3"/>
  <c r="R873" i="3"/>
  <c r="O874" i="3" a="1"/>
  <c r="O874" i="3" s="1"/>
  <c r="P874" i="3" l="1"/>
  <c r="Q874" i="3"/>
  <c r="R874" i="3"/>
  <c r="O875" i="3" a="1"/>
  <c r="O875" i="3" s="1"/>
  <c r="R875" i="3" l="1"/>
  <c r="Q875" i="3"/>
  <c r="P875" i="3"/>
  <c r="O876" i="3" a="1"/>
  <c r="O876" i="3" s="1"/>
  <c r="P876" i="3" l="1"/>
  <c r="R876" i="3"/>
  <c r="Q876" i="3"/>
  <c r="O877" i="3" a="1"/>
  <c r="O877" i="3" s="1"/>
  <c r="P877" i="3" l="1"/>
  <c r="R877" i="3"/>
  <c r="Q877" i="3"/>
  <c r="O878" i="3" a="1"/>
  <c r="O878" i="3" s="1"/>
  <c r="P878" i="3" l="1"/>
  <c r="Q878" i="3"/>
  <c r="R878" i="3"/>
  <c r="O879" i="3" a="1"/>
  <c r="O879" i="3" s="1"/>
  <c r="Q879" i="3" l="1"/>
  <c r="P879" i="3"/>
  <c r="R879" i="3"/>
  <c r="O880" i="3" a="1"/>
  <c r="O880" i="3" s="1"/>
  <c r="Q880" i="3" l="1"/>
  <c r="P880" i="3"/>
  <c r="R880" i="3"/>
  <c r="O881" i="3" a="1"/>
  <c r="O881" i="3" s="1"/>
  <c r="Q881" i="3" l="1"/>
  <c r="P881" i="3"/>
  <c r="R881" i="3"/>
  <c r="O882" i="3" a="1"/>
  <c r="O882" i="3" s="1"/>
  <c r="R882" i="3" l="1"/>
  <c r="Q882" i="3"/>
  <c r="P882" i="3"/>
  <c r="O883" i="3" a="1"/>
  <c r="O883" i="3" s="1"/>
  <c r="P883" i="3" l="1"/>
  <c r="R883" i="3"/>
  <c r="Q883" i="3"/>
  <c r="O884" i="3" a="1"/>
  <c r="O884" i="3" s="1"/>
  <c r="P884" i="3" l="1"/>
  <c r="Q884" i="3"/>
  <c r="R884" i="3"/>
  <c r="O885" i="3" a="1"/>
  <c r="O885" i="3" s="1"/>
  <c r="Q885" i="3" l="1"/>
  <c r="R885" i="3"/>
  <c r="P885" i="3"/>
  <c r="O886" i="3" a="1"/>
  <c r="O886" i="3" s="1"/>
  <c r="Q886" i="3" l="1"/>
  <c r="P886" i="3"/>
  <c r="R886" i="3"/>
  <c r="O887" i="3" a="1"/>
  <c r="O887" i="3" s="1"/>
  <c r="Q887" i="3" l="1"/>
  <c r="P887" i="3"/>
  <c r="R887" i="3"/>
  <c r="O888" i="3" a="1"/>
  <c r="O888" i="3" s="1"/>
  <c r="Q888" i="3" l="1"/>
  <c r="R888" i="3"/>
  <c r="P888" i="3"/>
  <c r="O889" i="3" a="1"/>
  <c r="O889" i="3" s="1"/>
  <c r="R889" i="3" l="1"/>
  <c r="P889" i="3"/>
  <c r="Q889" i="3"/>
  <c r="O890" i="3" a="1"/>
  <c r="O890" i="3" s="1"/>
  <c r="Q890" i="3" l="1"/>
  <c r="P890" i="3"/>
  <c r="R890" i="3"/>
  <c r="O891" i="3" a="1"/>
  <c r="O891" i="3" s="1"/>
  <c r="R891" i="3" l="1"/>
  <c r="P891" i="3"/>
  <c r="Q891" i="3"/>
  <c r="O892" i="3" a="1"/>
  <c r="O892" i="3" s="1"/>
  <c r="R892" i="3" l="1"/>
  <c r="P892" i="3"/>
  <c r="Q892" i="3"/>
  <c r="O893" i="3" a="1"/>
  <c r="O893" i="3" s="1"/>
  <c r="R893" i="3" l="1"/>
  <c r="P893" i="3"/>
  <c r="Q893" i="3"/>
  <c r="O894" i="3" a="1"/>
  <c r="O894" i="3" s="1"/>
  <c r="Q894" i="3" l="1"/>
  <c r="P894" i="3"/>
  <c r="R894" i="3"/>
  <c r="O895" i="3" a="1"/>
  <c r="O895" i="3" s="1"/>
  <c r="R895" i="3" l="1"/>
  <c r="P895" i="3"/>
  <c r="Q895" i="3"/>
  <c r="O896" i="3" a="1"/>
  <c r="O896" i="3" s="1"/>
  <c r="Q896" i="3" l="1"/>
  <c r="P896" i="3"/>
  <c r="R896" i="3"/>
  <c r="O897" i="3" a="1"/>
  <c r="O897" i="3" s="1"/>
  <c r="P897" i="3" l="1"/>
  <c r="Q897" i="3"/>
  <c r="R897" i="3"/>
  <c r="O898" i="3" a="1"/>
  <c r="O898" i="3" s="1"/>
  <c r="Q898" i="3" l="1"/>
  <c r="R898" i="3"/>
  <c r="P898" i="3"/>
  <c r="O899" i="3" a="1"/>
  <c r="O899" i="3" s="1"/>
  <c r="Q899" i="3" l="1"/>
  <c r="P899" i="3"/>
  <c r="R899" i="3"/>
  <c r="O900" i="3" a="1"/>
  <c r="O900" i="3" s="1"/>
  <c r="R900" i="3" l="1"/>
  <c r="P900" i="3"/>
  <c r="Q900" i="3"/>
  <c r="O901" i="3" a="1"/>
  <c r="O901" i="3" s="1"/>
  <c r="R901" i="3" l="1"/>
  <c r="Q901" i="3"/>
  <c r="P901" i="3"/>
  <c r="O902" i="3" a="1"/>
  <c r="O902" i="3" s="1"/>
  <c r="Q902" i="3" l="1"/>
  <c r="P902" i="3"/>
  <c r="R902" i="3"/>
  <c r="O903" i="3" a="1"/>
  <c r="O903" i="3" s="1"/>
  <c r="R903" i="3" l="1"/>
  <c r="Q903" i="3"/>
  <c r="P903" i="3"/>
  <c r="O904" i="3" a="1"/>
  <c r="O904" i="3" s="1"/>
  <c r="Q904" i="3" l="1"/>
  <c r="P904" i="3"/>
  <c r="R904" i="3"/>
  <c r="O905" i="3" a="1"/>
  <c r="O905" i="3" s="1"/>
  <c r="Q905" i="3" l="1"/>
  <c r="P905" i="3"/>
  <c r="R905" i="3"/>
  <c r="O906" i="3" a="1"/>
  <c r="O906" i="3" s="1"/>
  <c r="P906" i="3" l="1"/>
  <c r="Q906" i="3"/>
  <c r="R906" i="3"/>
  <c r="O907" i="3" a="1"/>
  <c r="O907" i="3" s="1"/>
  <c r="P907" i="3" l="1"/>
  <c r="R907" i="3"/>
  <c r="Q907" i="3"/>
  <c r="O908" i="3" a="1"/>
  <c r="O908" i="3" s="1"/>
  <c r="Q908" i="3" l="1"/>
  <c r="R908" i="3"/>
  <c r="P908" i="3"/>
  <c r="O909" i="3" a="1"/>
  <c r="O909" i="3" s="1"/>
  <c r="Q909" i="3" l="1"/>
  <c r="P909" i="3"/>
  <c r="R909" i="3"/>
  <c r="O910" i="3" a="1"/>
  <c r="O910" i="3" s="1"/>
  <c r="Q910" i="3" l="1"/>
  <c r="R910" i="3"/>
  <c r="P910" i="3"/>
  <c r="O911" i="3" a="1"/>
  <c r="O911" i="3" s="1"/>
  <c r="P911" i="3" l="1"/>
  <c r="R911" i="3"/>
  <c r="Q911" i="3"/>
  <c r="O912" i="3" a="1"/>
  <c r="O912" i="3" s="1"/>
  <c r="Q912" i="3" l="1"/>
  <c r="R912" i="3"/>
  <c r="P912" i="3"/>
  <c r="O913" i="3" a="1"/>
  <c r="O913" i="3" s="1"/>
  <c r="R913" i="3" l="1"/>
  <c r="P913" i="3"/>
  <c r="Q913" i="3"/>
  <c r="O914" i="3" a="1"/>
  <c r="O914" i="3" s="1"/>
  <c r="P914" i="3" l="1"/>
  <c r="R914" i="3"/>
  <c r="Q914" i="3"/>
  <c r="O915" i="3" a="1"/>
  <c r="O915" i="3" s="1"/>
  <c r="Q915" i="3" l="1"/>
  <c r="P915" i="3"/>
  <c r="R915" i="3"/>
  <c r="O916" i="3" a="1"/>
  <c r="O916" i="3" s="1"/>
  <c r="R916" i="3" l="1"/>
  <c r="Q916" i="3"/>
  <c r="P916" i="3"/>
  <c r="O917" i="3" a="1"/>
  <c r="O917" i="3" s="1"/>
  <c r="Q917" i="3" l="1"/>
  <c r="R917" i="3"/>
  <c r="P917" i="3"/>
  <c r="O918" i="3" a="1"/>
  <c r="O918" i="3" s="1"/>
  <c r="Q918" i="3" l="1"/>
  <c r="P918" i="3"/>
  <c r="R918" i="3"/>
  <c r="O919" i="3" a="1"/>
  <c r="O919" i="3" s="1"/>
  <c r="R919" i="3" l="1"/>
  <c r="Q919" i="3"/>
  <c r="P919" i="3"/>
  <c r="O920" i="3" a="1"/>
  <c r="O920" i="3" s="1"/>
  <c r="R920" i="3" l="1"/>
  <c r="P920" i="3"/>
  <c r="Q920" i="3"/>
  <c r="O921" i="3" a="1"/>
  <c r="O921" i="3" s="1"/>
  <c r="P921" i="3" l="1"/>
  <c r="Q921" i="3"/>
  <c r="R921" i="3"/>
  <c r="O922" i="3" a="1"/>
  <c r="O922" i="3" s="1"/>
  <c r="R922" i="3" l="1"/>
  <c r="P922" i="3"/>
  <c r="Q922" i="3"/>
  <c r="O923" i="3" a="1"/>
  <c r="O923" i="3" s="1"/>
  <c r="R923" i="3" l="1"/>
  <c r="Q923" i="3"/>
  <c r="P923" i="3"/>
  <c r="O924" i="3" a="1"/>
  <c r="O924" i="3" s="1"/>
  <c r="Q924" i="3" l="1"/>
  <c r="R924" i="3"/>
  <c r="P924" i="3"/>
  <c r="O925" i="3" a="1"/>
  <c r="O925" i="3" s="1"/>
  <c r="P925" i="3" l="1"/>
  <c r="R925" i="3"/>
  <c r="Q925" i="3"/>
  <c r="O926" i="3" a="1"/>
  <c r="O926" i="3" s="1"/>
  <c r="R926" i="3" l="1"/>
  <c r="Q926" i="3"/>
  <c r="P926" i="3"/>
  <c r="O927" i="3" a="1"/>
  <c r="O927" i="3" s="1"/>
  <c r="P927" i="3" l="1"/>
  <c r="R927" i="3"/>
  <c r="Q927" i="3"/>
  <c r="O928" i="3" a="1"/>
  <c r="O928" i="3" s="1"/>
  <c r="P928" i="3" l="1"/>
  <c r="Q928" i="3"/>
  <c r="R928" i="3"/>
  <c r="O929" i="3" a="1"/>
  <c r="O929" i="3" s="1"/>
  <c r="R929" i="3" l="1"/>
  <c r="P929" i="3"/>
  <c r="Q929" i="3"/>
  <c r="O930" i="3" a="1"/>
  <c r="O930" i="3" s="1"/>
  <c r="P930" i="3" l="1"/>
  <c r="Q930" i="3"/>
  <c r="R930" i="3"/>
  <c r="O931" i="3" a="1"/>
  <c r="O931" i="3" s="1"/>
  <c r="R931" i="3" l="1"/>
  <c r="Q931" i="3"/>
  <c r="P931" i="3"/>
  <c r="O932" i="3" a="1"/>
  <c r="O932" i="3" s="1"/>
  <c r="Q932" i="3" l="1"/>
  <c r="R932" i="3"/>
  <c r="P932" i="3"/>
  <c r="O933" i="3" a="1"/>
  <c r="O933" i="3" s="1"/>
  <c r="Q933" i="3" l="1"/>
  <c r="R933" i="3"/>
  <c r="P933" i="3"/>
  <c r="O934" i="3" a="1"/>
  <c r="O934" i="3" s="1"/>
  <c r="Q934" i="3" l="1"/>
  <c r="P934" i="3"/>
  <c r="R934" i="3"/>
  <c r="O935" i="3" a="1"/>
  <c r="O935" i="3" s="1"/>
  <c r="R935" i="3" l="1"/>
  <c r="P935" i="3"/>
  <c r="Q935" i="3"/>
  <c r="O936" i="3" a="1"/>
  <c r="O936" i="3" s="1"/>
  <c r="P936" i="3" l="1"/>
  <c r="Q936" i="3"/>
  <c r="R936" i="3"/>
  <c r="O937" i="3" a="1"/>
  <c r="O937" i="3" s="1"/>
  <c r="Q937" i="3" l="1"/>
  <c r="R937" i="3"/>
  <c r="P937" i="3"/>
  <c r="O938" i="3" a="1"/>
  <c r="O938" i="3" s="1"/>
  <c r="Q938" i="3" l="1"/>
  <c r="P938" i="3"/>
  <c r="R938" i="3"/>
  <c r="O939" i="3" a="1"/>
  <c r="O939" i="3" s="1"/>
  <c r="P939" i="3" l="1"/>
  <c r="R939" i="3"/>
  <c r="Q939" i="3"/>
  <c r="O940" i="3" a="1"/>
  <c r="O940" i="3" s="1"/>
  <c r="P940" i="3" l="1"/>
  <c r="Q940" i="3"/>
  <c r="R940" i="3"/>
  <c r="O941" i="3" a="1"/>
  <c r="O941" i="3" s="1"/>
  <c r="R941" i="3" l="1"/>
  <c r="P941" i="3"/>
  <c r="Q941" i="3"/>
  <c r="O942" i="3" a="1"/>
  <c r="O942" i="3" s="1"/>
  <c r="P942" i="3" l="1"/>
  <c r="R942" i="3"/>
  <c r="Q942" i="3"/>
  <c r="O943" i="3" a="1"/>
  <c r="O943" i="3" s="1"/>
  <c r="Q943" i="3" l="1"/>
  <c r="R943" i="3"/>
  <c r="P943" i="3"/>
  <c r="O944" i="3" a="1"/>
  <c r="O944" i="3" s="1"/>
  <c r="Q944" i="3" l="1"/>
  <c r="P944" i="3"/>
  <c r="R944" i="3"/>
  <c r="O945" i="3" a="1"/>
  <c r="O945" i="3" s="1"/>
  <c r="P945" i="3" l="1"/>
  <c r="R945" i="3"/>
  <c r="Q945" i="3"/>
  <c r="O946" i="3" a="1"/>
  <c r="O946" i="3" s="1"/>
  <c r="R946" i="3" l="1"/>
  <c r="P946" i="3"/>
  <c r="Q946" i="3"/>
  <c r="O947" i="3" a="1"/>
  <c r="O947" i="3" s="1"/>
  <c r="R947" i="3" l="1"/>
  <c r="Q947" i="3"/>
  <c r="P947" i="3"/>
  <c r="O948" i="3" a="1"/>
  <c r="O948" i="3" s="1"/>
  <c r="Q948" i="3" l="1"/>
  <c r="P948" i="3"/>
  <c r="R948" i="3"/>
  <c r="O949" i="3" a="1"/>
  <c r="O949" i="3" s="1"/>
  <c r="R949" i="3" l="1"/>
  <c r="P949" i="3"/>
  <c r="Q949" i="3"/>
  <c r="O950" i="3" a="1"/>
  <c r="O950" i="3" s="1"/>
  <c r="R950" i="3" l="1"/>
  <c r="P950" i="3"/>
  <c r="Q950" i="3"/>
  <c r="O951" i="3" a="1"/>
  <c r="O951" i="3" s="1"/>
  <c r="R951" i="3" l="1"/>
  <c r="Q951" i="3"/>
  <c r="P951" i="3"/>
  <c r="O952" i="3" a="1"/>
  <c r="O952" i="3" s="1"/>
  <c r="P952" i="3" l="1"/>
  <c r="Q952" i="3"/>
  <c r="R952" i="3"/>
  <c r="O953" i="3" a="1"/>
  <c r="O953" i="3" s="1"/>
  <c r="R953" i="3" l="1"/>
  <c r="Q953" i="3"/>
  <c r="P953" i="3"/>
  <c r="O954" i="3" a="1"/>
  <c r="O954" i="3" s="1"/>
  <c r="P954" i="3" l="1"/>
  <c r="Q954" i="3"/>
  <c r="R954" i="3"/>
  <c r="O955" i="3" a="1"/>
  <c r="O955" i="3" s="1"/>
  <c r="Q955" i="3" l="1"/>
  <c r="P955" i="3"/>
  <c r="R955" i="3"/>
  <c r="O956" i="3" a="1"/>
  <c r="O956" i="3" s="1"/>
  <c r="Q956" i="3" l="1"/>
  <c r="P956" i="3"/>
  <c r="R956" i="3"/>
  <c r="O957" i="3" a="1"/>
  <c r="O957" i="3" s="1"/>
  <c r="R957" i="3" l="1"/>
  <c r="Q957" i="3"/>
  <c r="P957" i="3"/>
  <c r="O958" i="3" a="1"/>
  <c r="O958" i="3" s="1"/>
  <c r="Q958" i="3" l="1"/>
  <c r="R958" i="3"/>
  <c r="P958" i="3"/>
  <c r="O959" i="3" a="1"/>
  <c r="O959" i="3" s="1"/>
  <c r="R959" i="3" l="1"/>
  <c r="Q959" i="3"/>
  <c r="P959" i="3"/>
  <c r="O960" i="3" a="1"/>
  <c r="O960" i="3" s="1"/>
  <c r="Q960" i="3" l="1"/>
  <c r="P960" i="3"/>
  <c r="R960" i="3"/>
  <c r="O961" i="3" a="1"/>
  <c r="O961" i="3" s="1"/>
  <c r="P961" i="3" l="1"/>
  <c r="R961" i="3"/>
  <c r="Q961" i="3"/>
  <c r="O962" i="3" a="1"/>
  <c r="O962" i="3" s="1"/>
  <c r="R962" i="3" l="1"/>
  <c r="P962" i="3"/>
  <c r="Q962" i="3"/>
  <c r="O963" i="3" a="1"/>
  <c r="O963" i="3" s="1"/>
  <c r="Q963" i="3" l="1"/>
  <c r="R963" i="3"/>
  <c r="P963" i="3"/>
  <c r="O964" i="3" a="1"/>
  <c r="O964" i="3" s="1"/>
  <c r="R964" i="3" l="1"/>
  <c r="Q964" i="3"/>
  <c r="P964" i="3"/>
  <c r="O965" i="3" a="1"/>
  <c r="O965" i="3" s="1"/>
  <c r="R965" i="3" l="1"/>
  <c r="P965" i="3"/>
  <c r="Q965" i="3"/>
  <c r="O966" i="3" a="1"/>
  <c r="O966" i="3" s="1"/>
  <c r="Q966" i="3" l="1"/>
  <c r="P966" i="3"/>
  <c r="R966" i="3"/>
  <c r="O967" i="3" a="1"/>
  <c r="O967" i="3" s="1"/>
  <c r="Q967" i="3" l="1"/>
  <c r="R967" i="3"/>
  <c r="P967" i="3"/>
  <c r="O968" i="3" a="1"/>
  <c r="O968" i="3" s="1"/>
  <c r="Q968" i="3" l="1"/>
  <c r="R968" i="3"/>
  <c r="P968" i="3"/>
  <c r="O969" i="3" a="1"/>
  <c r="O969" i="3" s="1"/>
  <c r="R969" i="3" l="1"/>
  <c r="Q969" i="3"/>
  <c r="P969" i="3"/>
  <c r="O970" i="3" a="1"/>
  <c r="O970" i="3" s="1"/>
  <c r="Q970" i="3" l="1"/>
  <c r="P970" i="3"/>
  <c r="R970" i="3"/>
  <c r="O971" i="3" a="1"/>
  <c r="O971" i="3" s="1"/>
  <c r="Q971" i="3" l="1"/>
  <c r="R971" i="3"/>
  <c r="P971" i="3"/>
  <c r="O972" i="3" a="1"/>
  <c r="O972" i="3" s="1"/>
  <c r="R972" i="3" l="1"/>
  <c r="P972" i="3"/>
  <c r="Q972" i="3"/>
  <c r="O973" i="3" a="1"/>
  <c r="O973" i="3" s="1"/>
  <c r="R973" i="3" l="1"/>
  <c r="P973" i="3"/>
  <c r="Q973" i="3"/>
  <c r="O974" i="3" a="1"/>
  <c r="O974" i="3" s="1"/>
  <c r="R974" i="3" l="1"/>
  <c r="Q974" i="3"/>
  <c r="P974" i="3"/>
  <c r="O975" i="3" a="1"/>
  <c r="O975" i="3" s="1"/>
  <c r="Q975" i="3" l="1"/>
  <c r="R975" i="3"/>
  <c r="P975" i="3"/>
  <c r="O976" i="3" a="1"/>
  <c r="O976" i="3" s="1"/>
  <c r="P976" i="3" l="1"/>
  <c r="R976" i="3"/>
  <c r="Q976" i="3"/>
  <c r="O977" i="3" a="1"/>
  <c r="O977" i="3" s="1"/>
  <c r="Q977" i="3" l="1"/>
  <c r="R977" i="3"/>
  <c r="P977" i="3"/>
  <c r="O978" i="3" a="1"/>
  <c r="O978" i="3" s="1"/>
  <c r="R978" i="3" l="1"/>
  <c r="Q978" i="3"/>
  <c r="P978" i="3"/>
  <c r="O979" i="3" a="1"/>
  <c r="O979" i="3" s="1"/>
  <c r="Q979" i="3" l="1"/>
  <c r="R979" i="3"/>
  <c r="P979" i="3"/>
  <c r="O980" i="3" a="1"/>
  <c r="O980" i="3" s="1"/>
  <c r="P980" i="3" l="1"/>
  <c r="R980" i="3"/>
  <c r="Q980" i="3"/>
  <c r="O981" i="3" a="1"/>
  <c r="O981" i="3" s="1"/>
  <c r="R981" i="3" l="1"/>
  <c r="P981" i="3"/>
  <c r="Q981" i="3"/>
  <c r="O982" i="3" a="1"/>
  <c r="O982" i="3" s="1"/>
  <c r="P982" i="3" l="1"/>
  <c r="Q982" i="3"/>
  <c r="R982" i="3"/>
  <c r="O983" i="3" a="1"/>
  <c r="O983" i="3" s="1"/>
  <c r="Q983" i="3" l="1"/>
  <c r="R983" i="3"/>
  <c r="P983" i="3"/>
  <c r="O984" i="3" a="1"/>
  <c r="O984" i="3" s="1"/>
  <c r="R984" i="3" l="1"/>
  <c r="P984" i="3"/>
  <c r="Q984" i="3"/>
  <c r="O985" i="3" a="1"/>
  <c r="O985" i="3" s="1"/>
  <c r="P985" i="3" l="1"/>
  <c r="R985" i="3"/>
  <c r="Q985" i="3"/>
  <c r="O986" i="3" a="1"/>
  <c r="O986" i="3" s="1"/>
  <c r="P986" i="3" l="1"/>
  <c r="Q986" i="3"/>
  <c r="R986" i="3"/>
  <c r="O987" i="3" a="1"/>
  <c r="O987" i="3" s="1"/>
  <c r="R987" i="3" l="1"/>
  <c r="P987" i="3"/>
  <c r="Q987" i="3"/>
  <c r="O988" i="3" a="1"/>
  <c r="O988" i="3" s="1"/>
  <c r="P988" i="3" l="1"/>
  <c r="Q988" i="3"/>
  <c r="R988" i="3"/>
  <c r="O989" i="3" a="1"/>
  <c r="O989" i="3" s="1"/>
  <c r="R989" i="3" l="1"/>
  <c r="P989" i="3"/>
  <c r="Q989" i="3"/>
  <c r="O990" i="3" a="1"/>
  <c r="O990" i="3" s="1"/>
  <c r="Q990" i="3" l="1"/>
  <c r="P990" i="3"/>
  <c r="R990" i="3"/>
  <c r="O991" i="3" a="1"/>
  <c r="O991" i="3" s="1"/>
  <c r="Q991" i="3" l="1"/>
  <c r="P991" i="3"/>
  <c r="R991" i="3"/>
  <c r="O992" i="3" a="1"/>
  <c r="O992" i="3" s="1"/>
  <c r="Q992" i="3" l="1"/>
  <c r="R992" i="3"/>
  <c r="P992" i="3"/>
  <c r="O993" i="3" a="1"/>
  <c r="O993" i="3" s="1"/>
  <c r="R993" i="3" l="1"/>
  <c r="Q993" i="3"/>
  <c r="P993" i="3"/>
  <c r="O994" i="3" a="1"/>
  <c r="O994" i="3" s="1"/>
  <c r="Q994" i="3" l="1"/>
  <c r="R994" i="3"/>
  <c r="P994" i="3"/>
  <c r="O995" i="3" a="1"/>
  <c r="O995" i="3" s="1"/>
  <c r="P995" i="3" l="1"/>
  <c r="R995" i="3"/>
  <c r="Q995" i="3"/>
  <c r="O996" i="3" a="1"/>
  <c r="O996" i="3" s="1"/>
  <c r="P996" i="3" l="1"/>
  <c r="R996" i="3"/>
  <c r="Q996" i="3"/>
  <c r="O997" i="3" a="1"/>
  <c r="O997" i="3" s="1"/>
  <c r="Q997" i="3" l="1"/>
  <c r="P997" i="3"/>
  <c r="R997" i="3"/>
  <c r="O998" i="3" a="1"/>
  <c r="O998" i="3" s="1"/>
  <c r="Q998" i="3" l="1"/>
  <c r="P998" i="3"/>
  <c r="R998" i="3"/>
  <c r="O999" i="3" a="1"/>
  <c r="O999" i="3" s="1"/>
  <c r="P999" i="3" l="1"/>
  <c r="Q999" i="3"/>
  <c r="R999" i="3"/>
  <c r="O1000" i="3" a="1"/>
  <c r="O1000" i="3" s="1"/>
  <c r="R1000" i="3" l="1"/>
  <c r="Q1000" i="3"/>
  <c r="P1000" i="3"/>
</calcChain>
</file>

<file path=xl/metadata.xml><?xml version="1.0" encoding="utf-8"?>
<metadata xmlns="http://purl.oclc.org/ooxml/spreadsheetml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<sst xmlns="http://purl.oclc.org/ooxml/spreadsheetml/main" count="4263" uniqueCount="2109">
  <si>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</si>
  <si>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</si>
  <si>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</si>
  <si>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</si>
  <si>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</si>
  <si>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</si>
  <si>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</si>
  <si>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</si>
  <si>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</si>
  <si>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</si>
  <si>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</si>
  <si>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</si>
  <si>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</si>
  <si>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</si>
  <si>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</si>
  <si>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</si>
  <si>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</si>
  <si>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</si>
  <si>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</si>
  <si>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</si>
  <si>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</si>
  <si>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</si>
  <si>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</si>
  <si>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</si>
  <si>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</si>
  <si>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</si>
  <si>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</si>
  <si>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</si>
  <si>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</si>
  <si>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</si>
  <si>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</si>
  <si>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</si>
  <si>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</si>
  <si>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</si>
  <si>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</si>
  <si>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</si>
  <si>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</si>
  <si>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</si>
  <si>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</si>
  <si>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</si>
  <si>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</si>
  <si>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</si>
  <si>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</si>
  <si>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</si>
  <si>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</si>
  <si>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</si>
  <si>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</si>
  <si>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</si>
  <si>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</si>
  <si>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</si>
  <si>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</si>
  <si>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</si>
  <si>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</si>
  <si>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</si>
  <si>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</si>
  <si>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</si>
  <si>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</si>
  <si>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</si>
  <si>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</si>
  <si>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</si>
  <si>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</si>
  <si>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</si>
  <si>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</si>
  <si>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</si>
  <si>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</si>
  <si>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</si>
  <si>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</si>
  <si>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</si>
  <si>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</si>
  <si>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</si>
  <si>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</si>
  <si>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</si>
  <si>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</si>
  <si>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</si>
  <si>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</si>
  <si>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</si>
  <si>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</si>
  <si>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</si>
  <si>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</si>
  <si>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</si>
  <si>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</si>
  <si>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</si>
  <si>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</si>
  <si>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</si>
  <si>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</si>
  <si>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</si>
  <si>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</si>
  <si>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</si>
  <si>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</si>
  <si>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</si>
  <si>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</si>
  <si>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</si>
  <si>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</si>
  <si>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</si>
  <si>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</si>
  <si>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</si>
  <si>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</si>
  <si>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</si>
  <si>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</si>
  <si>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</si>
  <si>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</si>
  <si>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</si>
  <si>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</si>
  <si>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</si>
  <si>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</si>
  <si>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</si>
  <si>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</si>
  <si>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</si>
  <si>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</si>
  <si>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</si>
  <si>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</si>
  <si>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</si>
  <si>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</si>
  <si>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</si>
  <si>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</si>
  <si>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</si>
  <si>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</si>
  <si>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</si>
  <si>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</si>
  <si>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</si>
  <si>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</si>
  <si>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</si>
  <si>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</si>
  <si>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</si>
  <si>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</si>
  <si>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</si>
  <si>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</si>
  <si>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</si>
  <si>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</si>
  <si>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</si>
  <si>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</si>
  <si>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</si>
  <si>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</si>
  <si>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</si>
  <si>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</si>
  <si>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</si>
  <si>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</si>
  <si>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</si>
  <si>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</si>
  <si>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</si>
  <si>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</si>
  <si>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</si>
  <si>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</si>
  <si>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</si>
  <si>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</si>
  <si>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</si>
  <si>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</si>
  <si>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</si>
  <si>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</si>
  <si>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</si>
  <si>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</si>
  <si>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</si>
  <si>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</si>
  <si>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</si>
  <si>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</si>
  <si>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</si>
  <si>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</si>
  <si>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</si>
  <si>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</si>
  <si>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</si>
  <si>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</si>
  <si>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</si>
  <si>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</si>
  <si>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</si>
  <si>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</si>
  <si>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</si>
  <si>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</si>
  <si>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</si>
  <si>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</si>
  <si>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</si>
  <si>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</si>
  <si>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</si>
  <si>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</si>
  <si>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</si>
  <si>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</si>
  <si>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</si>
  <si>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</si>
  <si>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</si>
  <si>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</si>
  <si>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</si>
  <si>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</si>
  <si>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</si>
  <si>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</si>
  <si>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</si>
  <si>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</si>
  <si>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</si>
  <si>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</si>
  <si>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</si>
  <si>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</si>
  <si>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</si>
  <si>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</si>
  <si>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</si>
  <si>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</si>
  <si>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</si>
  <si>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</si>
  <si>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</si>
  <si>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</si>
  <si>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</si>
  <si>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</si>
  <si>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</si>
  <si>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</si>
  <si>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</si>
  <si>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</si>
  <si>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</si>
  <si>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</si>
  <si>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</si>
  <si>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</si>
  <si>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</si>
  <si>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</si>
  <si>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</si>
  <si>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</si>
  <si>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</si>
  <si>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</si>
  <si>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</si>
  <si>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</si>
  <si>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</si>
  <si>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</si>
  <si>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</si>
  <si>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</si>
  <si>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</si>
  <si>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</si>
  <si>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</si>
  <si>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</si>
  <si>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</si>
  <si>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</si>
  <si>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</si>
  <si>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</si>
  <si>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</si>
  <si>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</si>
  <si>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</si>
  <si>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</si>
  <si>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</si>
  <si>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</si>
  <si>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</si>
  <si>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</si>
  <si>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</si>
  <si>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</si>
  <si>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</si>
  <si>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</si>
  <si>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</si>
  <si>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</si>
  <si>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</si>
  <si>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</si>
  <si>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</si>
  <si>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</si>
  <si>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</si>
  <si>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</si>
  <si>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</si>
  <si>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</si>
  <si>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</si>
  <si>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</si>
  <si>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</si>
  <si>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</si>
  <si>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</si>
  <si>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</si>
  <si>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</si>
  <si>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</si>
  <si>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</si>
  <si>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</si>
  <si>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</si>
  <si>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</si>
  <si>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</si>
  <si>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</si>
  <si>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</si>
  <si>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</si>
  <si>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</si>
  <si>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</si>
  <si>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</si>
  <si>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</si>
  <si>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</si>
  <si>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</si>
  <si>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</si>
  <si>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</si>
  <si>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</si>
  <si>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</si>
  <si>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</si>
  <si>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</si>
  <si>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</si>
  <si>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</si>
  <si>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</si>
  <si>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</si>
  <si>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</si>
  <si>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</si>
  <si>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</si>
  <si>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</si>
  <si>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</si>
  <si>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</si>
  <si>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</si>
  <si>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</si>
  <si>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</si>
  <si>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</si>
  <si>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</si>
  <si>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</si>
  <si>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</si>
  <si>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</si>
  <si>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</si>
  <si>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</si>
  <si>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</si>
  <si>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</si>
  <si>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</si>
  <si>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</si>
  <si>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</si>
  <si>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</si>
  <si>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</si>
  <si>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</si>
  <si>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</si>
  <si>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</si>
  <si>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</si>
  <si>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</si>
  <si>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</si>
  <si>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</si>
  <si>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</si>
  <si>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</si>
  <si>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</si>
  <si>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</si>
  <si>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</si>
  <si>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</si>
  <si>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</si>
  <si>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</si>
  <si>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</si>
  <si>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</si>
  <si>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</si>
  <si>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</si>
  <si>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</si>
  <si>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</si>
  <si>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</si>
  <si>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</si>
  <si>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</si>
  <si>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</si>
  <si>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</si>
  <si>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</si>
  <si>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</si>
  <si>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</si>
  <si>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</si>
  <si>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</si>
  <si>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</si>
  <si>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</si>
  <si>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</si>
  <si>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</si>
  <si>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</si>
  <si>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</si>
  <si>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</si>
  <si>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</si>
  <si>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</si>
  <si>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</si>
  <si>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</si>
  <si>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</si>
  <si>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</si>
  <si>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</si>
  <si>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</si>
  <si>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</si>
  <si>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</si>
  <si>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</si>
  <si>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</si>
  <si>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</si>
  <si>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</si>
  <si>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</si>
  <si>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</si>
  <si>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</si>
  <si>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</si>
  <si>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</si>
  <si>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</si>
  <si>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</si>
  <si>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</si>
  <si>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</si>
  <si>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</si>
  <si>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</si>
  <si>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</si>
  <si>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</si>
  <si>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</si>
  <si>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</si>
  <si>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</si>
  <si>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</si>
  <si>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</si>
  <si>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</si>
  <si>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</si>
  <si>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</si>
  <si>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</si>
  <si>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</si>
  <si>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</si>
  <si>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</si>
  <si>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</si>
  <si>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</si>
  <si>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</si>
  <si>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</si>
  <si>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</si>
  <si>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</si>
  <si>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</si>
  <si>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</si>
  <si>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</si>
  <si>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</si>
  <si>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</si>
  <si>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</si>
  <si>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</si>
  <si>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</si>
  <si>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</si>
  <si>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</si>
  <si>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</si>
  <si>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</si>
  <si>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</si>
  <si>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</si>
  <si>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</si>
  <si>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</si>
  <si>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</si>
  <si>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</si>
  <si>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</si>
  <si>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</si>
  <si>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</si>
  <si>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</si>
  <si>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</si>
  <si>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</si>
  <si>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</si>
  <si>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</si>
  <si>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</si>
  <si>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</si>
  <si>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</si>
  <si>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</si>
  <si>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</si>
  <si>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</si>
  <si>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</si>
  <si>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</si>
  <si>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</si>
  <si>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</si>
  <si>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</si>
  <si>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</si>
  <si>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</si>
  <si>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</si>
  <si>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</si>
  <si>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</si>
  <si>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</si>
  <si>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</si>
  <si>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</si>
  <si>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</si>
  <si>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</si>
  <si>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</si>
  <si>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</si>
  <si>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</si>
  <si>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</si>
  <si>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</si>
  <si>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</si>
  <si>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</si>
  <si>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</si>
  <si>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</si>
  <si>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</si>
  <si>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</si>
  <si>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</si>
  <si>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</si>
  <si>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</si>
  <si>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</si>
  <si>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</si>
  <si>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</si>
  <si>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</si>
  <si>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</si>
  <si>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</si>
  <si>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</si>
  <si>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</si>
  <si>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</si>
  <si>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</si>
  <si>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</si>
  <si>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</si>
  <si>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</si>
  <si>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</si>
  <si>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</si>
  <si>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</si>
  <si>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</si>
  <si>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</si>
  <si>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</si>
  <si>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</si>
  <si>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</si>
  <si>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</si>
  <si>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</si>
  <si>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</si>
  <si>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</si>
  <si>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</si>
  <si>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</si>
  <si>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</si>
  <si>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</si>
  <si>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</si>
  <si>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</si>
  <si>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</si>
  <si>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</si>
  <si>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</si>
  <si>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</si>
  <si>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</si>
  <si>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</si>
  <si>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</si>
  <si>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</si>
  <si>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</si>
  <si>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</si>
  <si>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</si>
  <si>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</si>
  <si>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</si>
  <si>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</si>
  <si>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</si>
  <si>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</si>
  <si>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</si>
  <si>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</si>
  <si>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</si>
  <si>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</si>
  <si>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</si>
  <si>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</si>
  <si>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</si>
  <si>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</si>
  <si>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</si>
  <si>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</si>
  <si>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</si>
  <si>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</si>
  <si>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</si>
  <si>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</si>
  <si>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</si>
  <si>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</si>
  <si>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</si>
  <si>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</si>
  <si>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</si>
  <si>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</si>
  <si>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</si>
  <si>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</si>
  <si>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</si>
  <si>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</si>
  <si>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</si>
  <si>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</si>
  <si>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</si>
  <si>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</si>
  <si>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</si>
  <si>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</si>
  <si>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</si>
  <si>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</si>
  <si>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</si>
  <si>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</si>
  <si>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</si>
  <si>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</si>
  <si>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</si>
  <si>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</si>
  <si>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</si>
  <si>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</si>
  <si>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</si>
  <si>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</si>
  <si>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</si>
  <si>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</si>
  <si>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</si>
  <si>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</si>
  <si>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</si>
  <si>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</si>
  <si>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</si>
  <si>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</si>
  <si>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</si>
  <si>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</si>
  <si>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</si>
  <si>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</si>
  <si>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</si>
  <si>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</si>
  <si>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</si>
  <si>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</si>
  <si>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</si>
  <si>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</si>
  <si>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</si>
  <si>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</si>
  <si>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</si>
  <si>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</si>
  <si>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</si>
  <si>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</si>
  <si>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</si>
  <si>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</si>
  <si>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</si>
  <si>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</si>
  <si>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</si>
  <si>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</si>
  <si>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</si>
  <si>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</si>
  <si>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</si>
  <si>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</si>
  <si>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</si>
  <si>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</si>
  <si>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</si>
  <si>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</si>
  <si>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</si>
  <si>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</si>
  <si>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</si>
  <si>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</si>
  <si>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</si>
  <si>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</si>
  <si>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</si>
  <si>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</si>
  <si>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</si>
  <si>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</si>
  <si>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</si>
  <si>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</si>
  <si>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</si>
  <si>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</si>
  <si>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</si>
  <si>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</si>
  <si>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</si>
  <si>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</si>
  <si>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</si>
  <si>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</si>
  <si>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</si>
  <si>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</si>
  <si>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</si>
  <si>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</si>
  <si>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</si>
  <si>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</si>
  <si>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</si>
  <si>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</si>
  <si>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</si>
  <si>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</si>
  <si>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</si>
  <si>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</si>
  <si>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</si>
  <si>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</si>
  <si>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</si>
  <si>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</si>
  <si>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</si>
  <si>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</si>
  <si>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</si>
  <si>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</si>
  <si>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</si>
  <si>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</si>
  <si>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</si>
  <si>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</si>
  <si>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</si>
  <si>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</si>
  <si>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</si>
  <si>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</si>
  <si>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</si>
  <si>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</si>
  <si>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</si>
  <si>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</si>
  <si>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</si>
  <si>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</si>
  <si>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</si>
  <si>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</si>
  <si>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</si>
  <si>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</si>
  <si>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</si>
  <si>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</si>
  <si>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</si>
  <si>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</si>
  <si>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</si>
  <si>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</si>
  <si>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</si>
  <si>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</si>
  <si>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</si>
  <si>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</si>
  <si>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</si>
  <si>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</si>
  <si>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</si>
  <si>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</si>
  <si>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</si>
  <si>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</si>
  <si>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</si>
  <si>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</si>
  <si>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</si>
  <si>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</si>
  <si>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</si>
  <si>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</si>
  <si>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</si>
  <si>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</si>
  <si>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</si>
  <si>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</si>
  <si>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</si>
  <si>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</si>
  <si>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</si>
  <si>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</si>
  <si>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</si>
  <si>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</si>
  <si>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</si>
  <si>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</si>
  <si>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</si>
  <si>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</si>
  <si>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</si>
  <si>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</si>
  <si>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</si>
  <si>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</si>
  <si>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</si>
  <si>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</si>
  <si>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</si>
  <si>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</si>
  <si>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</si>
  <si>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</si>
  <si>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</si>
  <si>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</si>
  <si>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</si>
  <si>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</si>
  <si>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</si>
  <si>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</si>
  <si>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</si>
  <si>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</si>
  <si>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</si>
  <si>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</si>
  <si>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</si>
  <si>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</si>
  <si>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</si>
  <si>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</si>
  <si>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</si>
  <si>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</si>
  <si>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</si>
  <si>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</si>
  <si>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</si>
  <si>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</si>
  <si>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</si>
  <si>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</si>
  <si>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</si>
  <si>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</si>
  <si>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</si>
  <si>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</si>
  <si>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</si>
  <si>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</si>
  <si>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</si>
  <si>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</si>
  <si>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</si>
  <si>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</si>
  <si>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</si>
  <si>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</si>
  <si>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</si>
  <si>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</si>
  <si>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</si>
  <si>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</si>
  <si>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</si>
  <si>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</si>
  <si>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</si>
  <si>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</si>
  <si>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</si>
  <si>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</si>
  <si>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</si>
  <si>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</si>
  <si>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</si>
  <si>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</si>
  <si>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</si>
  <si>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</si>
  <si>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</si>
  <si>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</si>
  <si>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</si>
  <si>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</si>
  <si>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</si>
  <si>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</si>
  <si>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</si>
  <si>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</si>
  <si>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</si>
  <si>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</si>
  <si>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</si>
  <si>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</si>
  <si>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</si>
  <si>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</si>
  <si>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</si>
  <si>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</si>
  <si>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</si>
  <si>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</si>
  <si>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</si>
  <si>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</si>
  <si>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</si>
  <si>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</si>
  <si>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</si>
  <si>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</si>
  <si>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</si>
  <si>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</si>
  <si>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</si>
  <si>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</si>
  <si>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</si>
  <si>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</si>
  <si>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</si>
  <si>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</si>
  <si>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</si>
  <si>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</si>
  <si>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</si>
  <si>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</si>
  <si>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</si>
  <si>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</si>
  <si>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</si>
  <si>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</si>
  <si>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</si>
  <si>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</si>
  <si>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</si>
  <si>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</si>
  <si>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</si>
  <si>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</si>
  <si>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</si>
  <si>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</si>
  <si>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</si>
  <si>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</si>
  <si>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</si>
  <si>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</si>
  <si>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</si>
  <si>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</si>
  <si>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</si>
  <si>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</si>
  <si>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</si>
  <si>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</si>
  <si>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</si>
  <si>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</si>
  <si>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</si>
  <si>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</si>
  <si>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</si>
  <si>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</si>
  <si>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</si>
  <si>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</si>
  <si>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</si>
  <si>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</si>
  <si>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</si>
  <si>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</si>
  <si>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</si>
  <si>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</si>
  <si>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</si>
  <si>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</si>
  <si>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</si>
  <si>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</si>
  <si>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</si>
  <si>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</si>
  <si>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</si>
  <si>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</si>
  <si>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</si>
  <si>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</si>
  <si>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</si>
  <si>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</si>
  <si>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</si>
  <si>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</si>
  <si>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</si>
  <si>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</si>
  <si>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</si>
  <si>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</si>
  <si>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</si>
  <si>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</si>
  <si>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</si>
  <si>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</si>
  <si>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</si>
  <si>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</si>
  <si>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</si>
  <si>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</si>
  <si>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</si>
  <si>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</si>
  <si>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</si>
  <si>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</si>
  <si>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</si>
  <si>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</si>
  <si>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</si>
  <si>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</si>
  <si>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</si>
  <si>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</si>
  <si>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</si>
  <si>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</si>
  <si>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</si>
  <si>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</si>
  <si>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</si>
  <si>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</si>
  <si>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</si>
  <si>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</si>
  <si>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</si>
  <si>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</si>
  <si>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</si>
  <si>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</si>
  <si>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</si>
  <si>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</si>
  <si>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</si>
  <si>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</si>
  <si>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</si>
  <si>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</si>
  <si>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</si>
  <si>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</si>
  <si>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</si>
  <si>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</si>
  <si>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</si>
  <si>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</si>
  <si>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</si>
  <si>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</si>
  <si>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</si>
  <si>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</si>
  <si>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</si>
  <si>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</si>
  <si>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</si>
  <si>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</si>
  <si>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</si>
  <si>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</si>
  <si>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</si>
  <si>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</si>
  <si>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</si>
  <si>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</si>
  <si>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</si>
  <si>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</si>
  <si>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</si>
  <si>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</si>
  <si>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</si>
  <si>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</si>
  <si>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</si>
  <si>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</si>
  <si>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</si>
  <si>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</si>
  <si>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</si>
  <si>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</si>
  <si>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</si>
  <si>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</si>
  <si>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</si>
  <si>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</si>
  <si>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</si>
  <si>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</si>
  <si>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</si>
  <si>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</si>
  <si>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</si>
  <si>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</si>
  <si>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</si>
  <si>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</si>
  <si>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</si>
  <si>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</si>
  <si>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</si>
  <si>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</si>
  <si>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</si>
  <si>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</si>
  <si>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</si>
  <si>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</si>
  <si>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</si>
  <si>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</si>
  <si>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</si>
  <si>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</si>
  <si>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</si>
  <si>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</si>
  <si>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</si>
  <si>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</si>
  <si>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</si>
  <si>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</si>
  <si>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</si>
  <si>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</si>
  <si>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</si>
  <si>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</si>
  <si>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</si>
  <si>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</si>
  <si>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</si>
  <si>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</si>
  <si>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</si>
  <si>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</si>
  <si>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</si>
  <si>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</si>
  <si>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</si>
  <si>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</si>
  <si>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</si>
  <si>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</si>
  <si>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</si>
  <si>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</si>
  <si>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</si>
  <si>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</si>
  <si>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</si>
  <si>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</si>
  <si>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</si>
  <si>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</si>
  <si>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</si>
  <si>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</si>
  <si>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</si>
  <si>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</si>
  <si>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</si>
  <si>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</si>
  <si>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</si>
  <si>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</si>
  <si>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</si>
  <si>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</si>
  <si>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</si>
  <si>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</si>
  <si>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</si>
  <si>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</si>
  <si>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</si>
  <si>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</si>
  <si>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</si>
  <si>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</si>
  <si>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</si>
  <si>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</si>
  <si>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</si>
  <si>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</si>
  <si>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</si>
  <si>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</si>
  <si>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</si>
  <si>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</si>
  <si>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</si>
  <si>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</si>
  <si>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</si>
  <si>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</si>
  <si>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</si>
  <si>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</si>
  <si>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</si>
  <si>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</si>
  <si>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</si>
  <si>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</si>
  <si>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</si>
  <si>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</si>
  <si>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</si>
  <si>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</si>
  <si>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</si>
  <si>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</si>
  <si>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</si>
  <si>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</si>
  <si>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</si>
  <si>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</si>
  <si>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</si>
  <si>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</si>
  <si>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</si>
  <si>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</si>
  <si>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</si>
  <si>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</si>
  <si>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</si>
  <si>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</si>
  <si>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</si>
  <si>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</si>
  <si>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</si>
  <si>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</si>
  <si>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</si>
  <si>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</si>
  <si>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</si>
  <si>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</si>
  <si>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</si>
  <si>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</si>
  <si>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</si>
  <si>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</si>
  <si>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</si>
  <si>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</si>
  <si>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</si>
  <si>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</si>
  <si>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</si>
  <si>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</si>
  <si>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</si>
  <si>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</si>
  <si>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</si>
  <si>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</si>
  <si>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</si>
  <si>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</si>
  <si>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</si>
  <si>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</si>
  <si>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</si>
  <si>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</si>
  <si>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</si>
  <si>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</si>
  <si>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</si>
  <si>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</si>
  <si>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</si>
  <si>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</si>
  <si>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</si>
  <si>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</si>
  <si>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</si>
  <si>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</si>
  <si>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</si>
  <si>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</si>
  <si>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</si>
  <si>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</si>
  <si>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</si>
  <si>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</si>
  <si>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</si>
  <si>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</si>
  <si>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</si>
  <si>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</si>
  <si>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</si>
  <si>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</si>
  <si>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</si>
  <si>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</si>
  <si>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</si>
  <si>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</si>
  <si>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</si>
  <si>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</si>
  <si>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</si>
  <si>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</si>
  <si>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</si>
  <si>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</si>
  <si>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</si>
  <si>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</si>
  <si>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</si>
  <si>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</si>
  <si>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</si>
  <si>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</si>
  <si>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</si>
  <si>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</si>
  <si>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</si>
  <si>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</si>
  <si>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</si>
  <si>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</si>
  <si>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</si>
  <si>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</si>
  <si>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</si>
  <si>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</si>
  <si>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</si>
  <si>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</si>
  <si>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</si>
  <si>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</si>
  <si>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</si>
  <si>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</si>
  <si>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</si>
  <si>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</si>
  <si>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</si>
  <si>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</si>
  <si>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</si>
  <si>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</si>
  <si>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</si>
  <si>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</si>
  <si>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</si>
  <si>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</si>
  <si>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</si>
  <si>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</si>
  <si>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</si>
  <si>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</si>
  <si>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</si>
  <si>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</si>
  <si>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</si>
  <si>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</si>
  <si>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</si>
  <si>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</si>
  <si>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</si>
  <si>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</si>
  <si>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</si>
  <si>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</si>
  <si>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</si>
  <si>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</si>
  <si>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</si>
  <si>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</si>
  <si>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</si>
  <si>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</si>
  <si>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</si>
  <si>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</si>
  <si>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</si>
  <si>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</si>
  <si>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</si>
  <si>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</si>
  <si>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</si>
  <si>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</si>
  <si>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</si>
  <si>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</si>
  <si>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</si>
  <si>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</si>
  <si>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</si>
  <si>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</si>
  <si>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</si>
  <si>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</si>
  <si>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</si>
  <si>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</si>
  <si>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</si>
  <si>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</si>
  <si>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</si>
  <si>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</si>
  <si>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</si>
  <si>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</si>
  <si>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</si>
  <si>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</si>
  <si>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</si>
  <si>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</si>
  <si>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</si>
  <si>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</si>
  <si>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</si>
  <si>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</si>
  <si>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</si>
  <si>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</si>
  <si>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</si>
  <si>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</si>
  <si>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</si>
  <si>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</si>
  <si>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</si>
  <si>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</si>
  <si>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</si>
  <si>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</si>
  <si>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</si>
  <si>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</si>
  <si>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</si>
  <si>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</si>
  <si>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</si>
  <si>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</si>
  <si>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</si>
  <si>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</si>
  <si>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</si>
  <si>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</si>
  <si>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</si>
  <si>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</si>
  <si>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</si>
  <si>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</si>
  <si>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</si>
  <si>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</si>
  <si>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</si>
  <si>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</si>
  <si>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</si>
  <si>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</si>
  <si>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</si>
  <si>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</si>
  <si>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</si>
  <si>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</si>
  <si>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</si>
  <si>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</si>
  <si>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</si>
  <si>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</si>
  <si>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</si>
  <si>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</si>
  <si>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</si>
  <si>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</si>
  <si>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</si>
  <si>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</si>
  <si>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</si>
  <si>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</si>
  <si>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</si>
  <si>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</si>
  <si>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</si>
  <si>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</si>
  <si>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</si>
  <si>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</si>
  <si>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</si>
  <si>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</si>
  <si>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</si>
  <si>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</si>
  <si>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</si>
  <si>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</si>
  <si>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</si>
  <si>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</si>
  <si>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</si>
  <si>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</si>
  <si>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</si>
  <si>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</si>
  <si>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</si>
  <si>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</si>
  <si>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</si>
  <si>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</si>
  <si>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</si>
  <si>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</si>
  <si>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</si>
  <si>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</si>
  <si>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</si>
  <si>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</si>
  <si>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</si>
  <si>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</si>
  <si>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</si>
  <si>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</si>
  <si>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</si>
  <si>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</si>
  <si>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</si>
  <si>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</si>
  <si>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</si>
  <si>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</si>
  <si>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</si>
  <si>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</si>
  <si>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</si>
  <si>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</si>
  <si>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</si>
  <si>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</si>
  <si>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</si>
  <si>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</si>
  <si>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</si>
  <si>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</si>
  <si>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</si>
  <si>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</si>
  <si>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</si>
  <si>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</si>
  <si>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</si>
  <si>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</si>
  <si>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</si>
  <si>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</si>
  <si>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</si>
  <si>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</si>
  <si>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</si>
  <si>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</si>
  <si>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</si>
  <si>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</si>
  <si>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</si>
  <si>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</si>
  <si>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</si>
  <si>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</si>
  <si>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</si>
  <si>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</si>
  <si>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</si>
  <si>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</si>
  <si>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</si>
  <si>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</si>
  <si>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</si>
  <si>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</si>
  <si>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</si>
  <si>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</si>
  <si>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</si>
  <si>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</si>
  <si>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</si>
  <si>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</si>
  <si>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</si>
  <si>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</si>
  <si>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</si>
  <si>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</si>
  <si>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</si>
  <si>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</si>
  <si>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</si>
  <si>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</si>
  <si>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</si>
  <si>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</si>
  <si>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</si>
  <si>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</si>
  <si>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</si>
  <si>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</si>
  <si>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</si>
  <si>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</si>
  <si>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</si>
  <si>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</si>
  <si>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</si>
  <si>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</si>
  <si>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</si>
  <si>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</si>
  <si>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</si>
  <si>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</si>
  <si>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</si>
  <si>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</si>
  <si>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</si>
  <si>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</si>
  <si>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</si>
  <si>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</si>
  <si>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</si>
  <si>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</si>
  <si>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</si>
  <si>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</si>
  <si>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</si>
  <si>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</si>
  <si>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</si>
  <si>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</si>
  <si>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</si>
  <si>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</si>
  <si>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</si>
  <si>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</si>
  <si>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</si>
  <si>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</si>
  <si>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</si>
  <si>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</si>
  <si>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</si>
  <si>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</si>
  <si>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</si>
  <si>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</si>
  <si>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</si>
  <si>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</si>
  <si>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</si>
  <si>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</si>
  <si>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</si>
  <si>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</si>
  <si>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</si>
  <si>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</si>
  <si>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</si>
  <si>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</si>
  <si>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</si>
  <si>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</si>
  <si>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</si>
  <si>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</si>
  <si>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</si>
  <si>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</si>
  <si>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</si>
  <si>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</si>
  <si>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</si>
  <si>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</si>
  <si>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</si>
  <si>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</si>
  <si>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</si>
  <si>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</si>
  <si>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</si>
  <si>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</si>
  <si>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</si>
  <si>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</si>
  <si>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</si>
  <si>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</si>
  <si>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</si>
  <si>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</si>
  <si>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</si>
  <si>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</si>
  <si>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</si>
  <si>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</si>
  <si>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</si>
  <si>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</si>
  <si>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</si>
  <si>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</si>
  <si>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</si>
  <si>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</si>
  <si>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</si>
  <si>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</si>
  <si>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</si>
  <si>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</si>
  <si>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</si>
  <si>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</si>
  <si>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</si>
  <si>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</si>
  <si>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</si>
  <si>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</si>
  <si>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</si>
  <si>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</si>
  <si>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</si>
  <si>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</si>
  <si>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</si>
  <si>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</si>
  <si>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</si>
  <si>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</si>
  <si>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</si>
  <si>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</si>
  <si>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</si>
  <si>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</si>
  <si>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</si>
  <si>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</si>
  <si>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</si>
  <si>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</si>
  <si>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</si>
  <si>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</si>
  <si>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</si>
  <si>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</si>
  <si>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</si>
  <si>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</si>
  <si>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</si>
  <si>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</si>
  <si>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</si>
  <si>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</si>
  <si>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</si>
  <si>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</si>
  <si>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</si>
  <si>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</si>
  <si>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</si>
  <si>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</si>
  <si>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</si>
  <si>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</si>
  <si>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</si>
  <si>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</si>
  <si>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</si>
  <si>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</si>
  <si>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</si>
  <si>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</si>
  <si>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</si>
  <si>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</si>
  <si>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</si>
  <si>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</si>
  <si>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</si>
  <si>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</si>
  <si>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</si>
  <si>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</si>
  <si>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</si>
  <si>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</si>
  <si>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</si>
  <si>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</si>
  <si>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</si>
  <si>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</si>
  <si>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</si>
  <si>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</si>
  <si>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</si>
  <si>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</si>
  <si>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</si>
  <si>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</si>
  <si>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</si>
  <si>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</si>
  <si>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</si>
  <si>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</si>
  <si>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</si>
  <si>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</si>
  <si>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</si>
  <si>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</si>
  <si>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</si>
  <si>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</si>
  <si>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</si>
  <si>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</si>
  <si>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</si>
  <si>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</si>
  <si>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</si>
  <si>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</si>
  <si>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</si>
  <si>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</si>
  <si>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</si>
  <si>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</si>
  <si>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</si>
  <si>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</si>
  <si>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</si>
  <si>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</si>
  <si>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</si>
  <si>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</si>
  <si>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</si>
  <si>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</si>
  <si>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</si>
  <si>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</si>
  <si>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</si>
  <si>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</si>
  <si>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</si>
  <si>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</si>
  <si>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</si>
  <si>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</si>
  <si>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</si>
  <si>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</si>
  <si>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</si>
  <si>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</si>
  <si>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</si>
  <si>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</si>
  <si>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</si>
  <si>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</si>
  <si>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</si>
  <si>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</si>
  <si>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</si>
  <si>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</si>
  <si>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</si>
  <si>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</si>
  <si>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</si>
  <si>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</si>
  <si>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</si>
  <si>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</si>
  <si>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</si>
  <si>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</si>
  <si>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</si>
  <si>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</si>
  <si>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</si>
  <si>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</si>
  <si>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</si>
  <si>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</si>
  <si>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</si>
  <si>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</si>
  <si>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</si>
  <si>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</si>
  <si>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</si>
  <si>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</si>
  <si>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</si>
  <si>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</si>
  <si>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</si>
  <si>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</si>
  <si>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</si>
  <si>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</si>
  <si>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</si>
  <si>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</si>
  <si>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</si>
  <si>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</si>
  <si>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</si>
  <si>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</si>
  <si>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</si>
  <si>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</si>
  <si>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</si>
  <si>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</si>
  <si>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</si>
  <si>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</si>
  <si>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</si>
  <si>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</si>
  <si>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</si>
  <si>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</si>
  <si>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</si>
  <si>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</si>
  <si>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</si>
  <si>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</si>
  <si>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</si>
  <si>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</si>
  <si>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</si>
  <si>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</si>
  <si>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</si>
  <si>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</si>
  <si>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</si>
  <si>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</si>
  <si>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</si>
  <si>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</si>
  <si>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</si>
  <si>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</si>
  <si>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</si>
  <si>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</si>
  <si>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</si>
  <si>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</si>
  <si>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</si>
  <si>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</si>
  <si>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</si>
  <si>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</si>
  <si>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</si>
  <si>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</si>
  <si>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</si>
  <si>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</si>
  <si>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</si>
  <si>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</si>
  <si>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</si>
  <si>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</si>
  <si>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</si>
  <si>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</si>
  <si>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</si>
  <si>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</si>
  <si>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</si>
  <si>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</si>
  <si>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</si>
  <si>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</si>
  <si>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</si>
  <si>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</si>
  <si>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</si>
  <si>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</si>
  <si>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</si>
  <si>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</si>
  <si>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</si>
  <si>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</si>
  <si>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</si>
  <si>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</si>
  <si>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</si>
  <si>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</si>
  <si>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</si>
  <si>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</si>
  <si>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</si>
  <si>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</si>
  <si>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</si>
  <si>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</si>
  <si>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</si>
  <si>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</si>
  <si>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</si>
  <si>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</si>
  <si>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</si>
  <si>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</si>
  <si>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</si>
  <si>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</si>
  <si>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</si>
  <si>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</si>
  <si>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</si>
  <si>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</si>
  <si>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</si>
  <si>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</si>
  <si>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</si>
  <si>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</si>
  <si>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</si>
  <si>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</si>
  <si>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</si>
  <si>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</si>
  <si>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</si>
  <si>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</si>
  <si>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</si>
  <si>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</si>
  <si>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</si>
  <si>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</si>
  <si>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</si>
  <si>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</si>
  <si>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</si>
  <si>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</si>
  <si>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</si>
  <si>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</si>
  <si>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</si>
  <si>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</si>
  <si>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</si>
  <si>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</si>
  <si>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</si>
  <si>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</si>
  <si>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</si>
  <si>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</si>
  <si>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</si>
  <si>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</si>
  <si>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</si>
  <si>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</si>
  <si>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</si>
  <si>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</si>
  <si>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</si>
  <si>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</si>
  <si>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</si>
  <si>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</si>
  <si>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</si>
  <si>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</si>
  <si>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</si>
  <si>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</si>
  <si>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</si>
  <si>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</si>
  <si>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</si>
  <si>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</si>
  <si>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</si>
  <si>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</si>
  <si>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</si>
  <si>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</si>
  <si>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</si>
  <si>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</si>
  <si>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</si>
  <si>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</si>
  <si>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</si>
  <si>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</si>
  <si>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</si>
  <si>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</si>
  <si>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</si>
  <si>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</si>
  <si>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</si>
  <si>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</si>
  <si>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</si>
  <si>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</si>
  <si>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</si>
  <si>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</si>
  <si>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</si>
  <si>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</si>
  <si>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</si>
  <si>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</si>
  <si>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</si>
  <si>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</si>
  <si>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</si>
  <si>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</si>
  <si>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</si>
  <si>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</si>
  <si>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</si>
  <si>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</si>
  <si>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</si>
  <si>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</si>
  <si>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</si>
  <si>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</si>
  <si>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</si>
  <si>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</si>
  <si>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</si>
  <si>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</si>
  <si>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</si>
  <si>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</si>
  <si>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</si>
  <si>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</si>
  <si>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</si>
  <si>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</si>
  <si>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</si>
  <si>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</si>
  <si>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</si>
  <si>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</si>
  <si>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</si>
  <si>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</si>
  <si>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</si>
  <si>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</si>
  <si>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</si>
  <si>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</si>
  <si>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</si>
  <si>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</si>
  <si>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</si>
  <si>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</si>
  <si>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</si>
  <si>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</si>
  <si>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</si>
  <si>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</si>
  <si>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</si>
  <si>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</si>
  <si>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</si>
  <si>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</si>
  <si>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</si>
  <si>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</si>
  <si>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</si>
  <si>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</si>
  <si>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</si>
  <si>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</si>
  <si>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</si>
  <si>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</si>
  <si>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</si>
  <si>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</si>
  <si>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</si>
  <si>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</si>
  <si>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</si>
  <si>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</si>
  <si>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</si>
  <si>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</si>
  <si>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</si>
  <si>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</si>
  <si>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</si>
  <si>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</si>
  <si>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</si>
  <si>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</si>
  <si>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</si>
  <si>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</si>
  <si>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</si>
  <si>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</si>
  <si>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</si>
  <si>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</si>
  <si>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</si>
  <si>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</si>
  <si>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</si>
  <si>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</si>
  <si>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</si>
  <si>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</si>
  <si>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</si>
  <si>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</si>
  <si>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</si>
  <si>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</si>
  <si>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</si>
  <si>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</si>
  <si>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</si>
  <si>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</si>
  <si>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</si>
  <si>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</si>
  <si>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</si>
  <si>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</si>
  <si>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</si>
  <si>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</si>
  <si>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</si>
  <si>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</si>
  <si>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</si>
  <si>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</si>
  <si>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</si>
  <si>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</si>
  <si>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</si>
  <si>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</si>
  <si>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</si>
  <si>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</si>
  <si>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</si>
  <si>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</si>
  <si>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</si>
  <si>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</si>
  <si>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</si>
  <si>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</si>
  <si>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</si>
  <si>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</si>
  <si>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</si>
  <si>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</si>
  <si>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</si>
  <si>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</si>
  <si>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</si>
  <si>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</si>
  <si>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</si>
  <si>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</si>
  <si>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</si>
  <si>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</si>
  <si>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</si>
  <si>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</si>
  <si>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</si>
  <si>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</si>
  <si>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</si>
  <si>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</si>
  <si>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</si>
  <si>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</si>
  <si>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</si>
  <si>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</si>
  <si>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</si>
  <si>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</si>
  <si>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</si>
  <si>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</si>
  <si>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</si>
  <si>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</si>
  <si>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</si>
  <si>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</si>
  <si>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</si>
  <si>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</si>
  <si>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</si>
  <si>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</si>
  <si>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</si>
  <si>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</si>
  <si>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</si>
  <si>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</si>
  <si>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</si>
  <si>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</si>
  <si>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</si>
  <si>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</si>
  <si>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</si>
  <si>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</si>
  <si>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</si>
  <si>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</si>
  <si>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</si>
  <si>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</si>
  <si>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</si>
  <si>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</si>
  <si>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</si>
  <si>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</si>
  <si>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</si>
  <si>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</si>
  <si>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</si>
  <si>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</si>
  <si>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</si>
  <si>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</si>
  <si>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</si>
  <si>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</si>
  <si>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</si>
  <si>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</si>
  <si>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</si>
  <si>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</si>
  <si>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</si>
  <si>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</si>
  <si>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</si>
  <si>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</si>
  <si>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</si>
  <si>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</si>
  <si>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</si>
  <si>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</si>
  <si>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</si>
  <si>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</si>
  <si>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</si>
  <si>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</si>
  <si>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</si>
  <si>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</si>
  <si>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</si>
  <si>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</si>
  <si>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</si>
  <si>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</si>
  <si>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</si>
  <si>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</si>
  <si>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</si>
  <si>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</si>
  <si>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</si>
  <si>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</si>
  <si>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</si>
  <si>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</si>
  <si>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</si>
  <si>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</si>
  <si>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</si>
  <si>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</si>
  <si>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</si>
  <si>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</si>
  <si>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</si>
  <si>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</si>
  <si>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</si>
  <si>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</si>
  <si>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</si>
  <si>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</si>
  <si>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</si>
  <si>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</si>
  <si>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</si>
  <si>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</si>
  <si>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</si>
  <si>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</si>
  <si>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</si>
  <si>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</si>
  <si>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</si>
  <si>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</si>
  <si>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</si>
  <si>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</si>
  <si>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</si>
  <si>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</si>
  <si>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</si>
  <si>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</si>
  <si>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</si>
  <si>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</si>
  <si>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</si>
  <si>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</si>
  <si>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</si>
  <si>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</si>
  <si>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</si>
  <si>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</si>
  <si>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</si>
  <si>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</si>
  <si>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</si>
  <si>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</si>
  <si>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</si>
  <si>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</si>
  <si>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</si>
  <si>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</si>
  <si>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</si>
  <si>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</si>
  <si>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</si>
  <si>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</si>
  <si>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</si>
  <si>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</si>
  <si>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</si>
  <si>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</si>
  <si>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</si>
  <si>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</si>
  <si>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</si>
  <si>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</si>
  <si>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</si>
  <si>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</si>
  <si>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</si>
  <si>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</si>
  <si>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</si>
  <si>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</si>
  <si>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</si>
  <si>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</si>
  <si>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</si>
  <si>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</si>
  <si>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</si>
  <si>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</si>
  <si>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</si>
  <si>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</si>
  <si>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</si>
  <si>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</si>
  <si>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</si>
  <si>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</si>
  <si>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</si>
  <si>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</si>
  <si>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</si>
  <si>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</si>
  <si>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</si>
  <si>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</si>
  <si>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</si>
  <si>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</si>
  <si>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</si>
  <si>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</si>
  <si>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</si>
  <si>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</si>
  <si>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</si>
  <si>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</si>
  <si>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</si>
  <si>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</si>
  <si>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</si>
  <si>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</si>
  <si>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</si>
  <si>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</si>
  <si>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</si>
  <si>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</si>
  <si>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</si>
  <si>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</si>
  <si>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</si>
  <si>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</si>
  <si>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</si>
  <si>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</si>
  <si>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</si>
  <si>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</si>
  <si>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</si>
  <si>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</si>
  <si>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</si>
  <si>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</si>
  <si>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</si>
  <si>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</si>
  <si>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</si>
  <si>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</si>
  <si>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</si>
  <si>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</si>
  <si>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</si>
  <si>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</si>
  <si>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</si>
  <si>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</si>
  <si>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</si>
  <si>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</si>
  <si>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</si>
  <si>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</si>
  <si>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</si>
  <si>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</si>
  <si>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</si>
  <si>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</si>
  <si>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</si>
  <si>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</si>
  <si>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</si>
  <si>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</si>
  <si>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</si>
  <si>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</si>
  <si>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</si>
  <si>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</si>
  <si>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</si>
  <si>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</si>
  <si>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</si>
  <si>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</si>
  <si>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</si>
  <si>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</si>
  <si>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</si>
  <si>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</si>
  <si>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</si>
  <si>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</si>
  <si>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</si>
  <si>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</si>
  <si>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</si>
  <si>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</si>
  <si>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</si>
  <si>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</si>
  <si>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</si>
  <si>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</si>
  <si>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</si>
  <si>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</si>
  <si>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</si>
  <si>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</si>
  <si>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</si>
  <si>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</si>
  <si>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</si>
  <si>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</si>
  <si>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</si>
  <si>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</si>
  <si>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</si>
  <si>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</si>
  <si>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</si>
  <si>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</si>
  <si>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</si>
  <si>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</si>
  <si>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</si>
  <si>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</si>
  <si>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</si>
  <si>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</si>
  <si>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</si>
  <si>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</si>
  <si>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</si>
  <si>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</si>
  <si>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</si>
  <si>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</si>
  <si>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</si>
  <si>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</si>
  <si>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</si>
  <si>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</si>
  <si>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</si>
  <si>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</si>
  <si>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</si>
  <si>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</si>
  <si>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</si>
  <si>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</si>
  <si>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</si>
  <si>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</si>
  <si>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</si>
  <si>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</si>
  <si>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</si>
  <si>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</si>
  <si>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</si>
  <si>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</si>
  <si>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</si>
  <si>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</si>
  <si>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</si>
  <si>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</si>
  <si>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</si>
  <si>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</si>
  <si>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</si>
  <si>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</si>
  <si>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</si>
  <si>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</si>
  <si>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</si>
  <si>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</si>
  <si>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</si>
  <si>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</si>
  <si>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</si>
  <si>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</si>
  <si>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</si>
  <si>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</si>
  <si>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</si>
  <si>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</si>
  <si>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</si>
  <si>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</si>
  <si>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</si>
  <si>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</si>
  <si>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</si>
  <si>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</si>
  <si>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</si>
  <si>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</si>
  <si>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</si>
  <si>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</si>
  <si>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</si>
  <si>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</si>
  <si>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</si>
  <si>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</si>
  <si>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</si>
  <si>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</si>
  <si>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</si>
  <si>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</si>
  <si>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</si>
  <si>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</si>
  <si>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</si>
  <si>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Tesla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</si>
  <si>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</si>
  <si>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</si>
  <si>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</si>
  <si>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</si>
  <si>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</si>
  <si>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</si>
  <si>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</si>
  <si>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PCBA, LIGHT HOUSE, FRONT MODULE, GEN 2</t>
    <phoneticPr fontId="4" type="noConversion"/>
  </si>
  <si>
    <t>2087405-01-A</t>
    <phoneticPr fontId="4" type="noConversion"/>
  </si>
  <si>
    <t>NPM-W2_3+3</t>
    <phoneticPr fontId="4" type="noConversion"/>
  </si>
  <si>
    <t>Gayathri Bharadwaj Boinapalli</t>
    <phoneticPr fontId="4" type="noConversion"/>
  </si>
  <si>
    <t>2025//2/5</t>
    <phoneticPr fontId="4" type="noConversion"/>
  </si>
  <si>
    <r>
      <t>Antenna*2J4002/J1 /J40028 /shield frame*4/SIM CARD*1</t>
    </r>
    <r>
      <rPr>
        <sz val="10"/>
        <color theme="1"/>
        <rFont val="微软雅黑"/>
        <family val="2"/>
        <charset val="134"/>
      </rPr>
      <t xml:space="preserve"> /C1014/C1013/J14 /L1001 </t>
    </r>
    <r>
      <rPr>
        <sz val="10"/>
        <color theme="1"/>
        <rFont val="Arial"/>
        <family val="2"/>
      </rPr>
      <t>dispensing red glue</t>
    </r>
    <phoneticPr fontId="4" type="noConversion"/>
  </si>
  <si>
    <t>Turn off vacuum</t>
    <phoneticPr fontId="4" type="noConversion"/>
  </si>
  <si>
    <t>NA</t>
  </si>
  <si>
    <t>0ffline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</si>
</sst>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176" fontId="6" fillId="0" borderId="46" xfId="1" applyFont="1" applyBorder="1" applyAlignment="1" applyProtection="1">
      <alignment horizontal="center"/>
      <protection locked="0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calcChain" Target="calcChain.xml"/><Relationship Id="rId5" Type="http://purl.oclc.org/ooxml/officeDocument/relationships/worksheet" Target="worksheets/sheet5.xml"/><Relationship Id="rId10" Type="http://purl.oclc.org/ooxml/officeDocument/relationships/sheetMetadata" Target="metadata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purl.oclc.org/ooxml/officeDocument/relationships/image" Target="../media/image15.png"/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10" Type="http://purl.oclc.org/ooxml/officeDocument/relationships/image" Target="../media/image17.png"/><Relationship Id="rId4" Type="http://purl.oclc.org/ooxml/officeDocument/relationships/image" Target="../media/image11.png"/><Relationship Id="rId9" Type="http://purl.oclc.org/ooxml/officeDocument/relationships/image" Target="../media/image16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184728</xdr:colOff>
      <xdr:row>37</xdr:row>
      <xdr:rowOff>7290</xdr:rowOff>
    </xdr:from>
    <xdr:to>
      <xdr:col>11</xdr:col>
      <xdr:colOff>727363</xdr:colOff>
      <xdr:row>50</xdr:row>
      <xdr:rowOff>144948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073CCB7-0D64-46AD-B41C-DA2575C4EF33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661728" y="7477199"/>
          <a:ext cx="5564908" cy="2689204"/>
        </a:xfrm>
        <a:prstGeom prst="rect">
          <a:avLst/>
        </a:prstGeom>
      </xdr:spPr>
    </xdr:pic>
    <xdr:clientData/>
  </xdr:twoCellAnchor>
  <xdr:twoCellAnchor editAs="oneCell">
    <xdr:from>
      <xdr:col>7</xdr:col>
      <xdr:colOff>337087</xdr:colOff>
      <xdr:row>8</xdr:row>
      <xdr:rowOff>150090</xdr:rowOff>
    </xdr:from>
    <xdr:to>
      <xdr:col>11</xdr:col>
      <xdr:colOff>674951</xdr:colOff>
      <xdr:row>22</xdr:row>
      <xdr:rowOff>152297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AF1A398-3A96-4C5A-AED2-32D04534157B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814087" y="1916545"/>
          <a:ext cx="5360137" cy="275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31</xdr:col>
      <xdr:colOff>533544</xdr:colOff>
      <xdr:row>17</xdr:row>
      <xdr:rowOff>33017</xdr:rowOff>
    </xdr:from>
    <xdr:to>
      <xdr:col>33</xdr:col>
      <xdr:colOff>840314</xdr:colOff>
      <xdr:row>100</xdr:row>
      <xdr:rowOff>175849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5174929-31D3-4EFD-AFE4-94E5B48B43E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33173021" y="11589540"/>
          <a:ext cx="17704815" cy="2084770"/>
        </a:xfrm>
        <a:prstGeom prst="rect">
          <a:avLst/>
        </a:prstGeom>
      </xdr:spPr>
    </xdr:pic>
    <xdr:clientData/>
  </xdr:twoCellAnchor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>
    <xdr:from>
      <xdr:col>23</xdr:col>
      <xdr:colOff>57563</xdr:colOff>
      <xdr:row>178</xdr:row>
      <xdr:rowOff>112595</xdr:rowOff>
    </xdr:from>
    <xdr:to>
      <xdr:col>27</xdr:col>
      <xdr:colOff>115289</xdr:colOff>
      <xdr:row>185</xdr:row>
      <xdr:rowOff>125751</xdr:rowOff>
    </xdr:to>
    <xdr:grpSp>
      <xdr:nvGrpSpPr>
        <xdr:cNvPr id="10" name="组合 9">
          <a:extLst>
            <a:ext uri="{FF2B5EF4-FFF2-40B4-BE49-F238E27FC236}">
              <a16:creationId xmlns:a16="http://schemas.microsoft.com/office/drawing/2014/main" id="{2A46DA37-96B8-4487-BBC4-7C2D3FFB2576}"/>
            </a:ext>
          </a:extLst>
        </xdr:cNvPr>
        <xdr:cNvGrpSpPr/>
      </xdr:nvGrpSpPr>
      <xdr:grpSpPr>
        <a:xfrm>
          <a:off x="34998438" y="37006095"/>
          <a:ext cx="3613726" cy="1457781"/>
          <a:chOff x="34939020" y="37678589"/>
          <a:chExt cx="3577440" cy="1410156"/>
        </a:xfrm>
      </xdr:grpSpPr>
      <xdr:pic>
        <xdr:nvPicPr>
          <xdr:cNvPr id="6" name="图片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r="51.815%"/>
          <a:stretch/>
        </xdr:blipFill>
        <xdr:spPr>
          <a:xfrm>
            <a:off x="34939020" y="37680899"/>
            <a:ext cx="2302494" cy="1407846"/>
          </a:xfrm>
          <a:prstGeom prst="rect">
            <a:avLst/>
          </a:prstGeom>
        </xdr:spPr>
      </xdr:pic>
      <xdr:pic>
        <xdr:nvPicPr>
          <xdr:cNvPr id="71" name="图片 70">
            <a:extLst>
              <a:ext uri="{FF2B5EF4-FFF2-40B4-BE49-F238E27FC236}">
                <a16:creationId xmlns:a16="http://schemas.microsoft.com/office/drawing/2014/main" id="{3060248F-5DCE-4DFC-BA26-8410D022D362}"/>
              </a:ext>
            </a:extLst>
          </xdr:cNvPr>
          <xdr:cNvPicPr>
            <a:picLocks noChangeAspect="1"/>
          </xdr:cNvPicPr>
        </xdr:nvPicPr>
        <xdr:blipFill rotWithShape="1">
          <a:blip xmlns:r="http://purl.oclc.org/ooxml/officeDocument/relationships" r:embed="rId3"/>
          <a:srcRect l="73.366%"/>
          <a:stretch/>
        </xdr:blipFill>
        <xdr:spPr>
          <a:xfrm>
            <a:off x="37241513" y="37678589"/>
            <a:ext cx="1274947" cy="1407846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83AA4888-FDBB-4C74-8C7C-DEF7EC17AF17}"/>
              </a:ext>
            </a:extLst>
          </xdr:cNvPr>
          <xdr:cNvPicPr>
            <a:picLocks noChangeAspect="1"/>
          </xdr:cNvPicPr>
        </xdr:nvPicPr>
        <xdr:blipFill>
          <a:blip xmlns:r="http://purl.oclc.org/ooxml/officeDocument/relationships" r:embed="rId4"/>
          <a:stretch>
            <a:fillRect/>
          </a:stretch>
        </xdr:blipFill>
        <xdr:spPr>
          <a:xfrm>
            <a:off x="35861829" y="38396059"/>
            <a:ext cx="466667" cy="315563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519259</xdr:colOff>
      <xdr:row>10</xdr:row>
      <xdr:rowOff>606134</xdr:rowOff>
    </xdr:from>
    <xdr:to>
      <xdr:col>28</xdr:col>
      <xdr:colOff>31750</xdr:colOff>
      <xdr:row>104</xdr:row>
      <xdr:rowOff>147782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71134" y="2400009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33</xdr:col>
      <xdr:colOff>42763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664116" y="22133789"/>
          <a:ext cx="7745847" cy="505114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484182</xdr:colOff>
      <xdr:row>138</xdr:row>
      <xdr:rowOff>111422</xdr:rowOff>
    </xdr:from>
    <xdr:to>
      <xdr:col>35</xdr:col>
      <xdr:colOff>380999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536057" y="28749922"/>
          <a:ext cx="9866317" cy="2653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24</xdr:col>
      <xdr:colOff>709234</xdr:colOff>
      <xdr:row>184</xdr:row>
      <xdr:rowOff>33120</xdr:rowOff>
    </xdr:from>
    <xdr:to>
      <xdr:col>25</xdr:col>
      <xdr:colOff>289844</xdr:colOff>
      <xdr:row>186</xdr:row>
      <xdr:rowOff>108914</xdr:rowOff>
    </xdr:to>
    <xdr:pic>
      <xdr:nvPicPr>
        <xdr:cNvPr id="150" name="Picture 29" descr="op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 bwMode="auto">
        <a:xfrm rot="16200000">
          <a:off x="36487308" y="39142712"/>
          <a:ext cx="499128" cy="469610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505350</xdr:colOff>
      <xdr:row>157</xdr:row>
      <xdr:rowOff>156634</xdr:rowOff>
    </xdr:from>
    <xdr:to>
      <xdr:col>33</xdr:col>
      <xdr:colOff>148167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20183" y="33536467"/>
          <a:ext cx="7855484" cy="30924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849236</xdr:colOff>
      <xdr:row>140</xdr:row>
      <xdr:rowOff>205491</xdr:rowOff>
    </xdr:from>
    <xdr:to>
      <xdr:col>23</xdr:col>
      <xdr:colOff>587320</xdr:colOff>
      <xdr:row>145</xdr:row>
      <xdr:rowOff>54208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4901111" y="29256741"/>
          <a:ext cx="627084" cy="880592"/>
        </a:xfrm>
        <a:prstGeom prst="rect">
          <a:avLst/>
        </a:prstGeom>
      </xdr:spPr>
    </xdr:pic>
    <xdr:clientData/>
  </xdr:twoCellAnchor>
  <xdr:twoCellAnchor editAs="oneCell">
    <xdr:from>
      <xdr:col>23</xdr:col>
      <xdr:colOff>472235</xdr:colOff>
      <xdr:row>139</xdr:row>
      <xdr:rowOff>188103</xdr:rowOff>
    </xdr:from>
    <xdr:to>
      <xdr:col>25</xdr:col>
      <xdr:colOff>38774</xdr:colOff>
      <xdr:row>148</xdr:row>
      <xdr:rowOff>82622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5209433" y="29236655"/>
          <a:ext cx="1751894" cy="1344539"/>
        </a:xfrm>
        <a:prstGeom prst="rect">
          <a:avLst/>
        </a:prstGeom>
      </xdr:spPr>
    </xdr:pic>
    <xdr:clientData/>
  </xdr:twoCellAnchor>
  <xdr:twoCellAnchor>
    <xdr:from>
      <xdr:col>25</xdr:col>
      <xdr:colOff>138187</xdr:colOff>
      <xdr:row>141</xdr:row>
      <xdr:rowOff>2379</xdr:rowOff>
    </xdr:from>
    <xdr:to>
      <xdr:col>25</xdr:col>
      <xdr:colOff>765271</xdr:colOff>
      <xdr:row>145</xdr:row>
      <xdr:rowOff>57471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8"/>
        <a:srcRect l="72.071%" t="33.518%"/>
        <a:stretch/>
      </xdr:blipFill>
      <xdr:spPr>
        <a:xfrm>
          <a:off x="36857062" y="29260004"/>
          <a:ext cx="627084" cy="880592"/>
        </a:xfrm>
        <a:prstGeom prst="rect">
          <a:avLst/>
        </a:prstGeom>
      </xdr:spPr>
    </xdr:pic>
    <xdr:clientData/>
  </xdr:twoCellAnchor>
  <xdr:twoCellAnchor>
    <xdr:from>
      <xdr:col>24</xdr:col>
      <xdr:colOff>3272</xdr:colOff>
      <xdr:row>147</xdr:row>
      <xdr:rowOff>179253</xdr:rowOff>
    </xdr:from>
    <xdr:to>
      <xdr:col>24</xdr:col>
      <xdr:colOff>615183</xdr:colOff>
      <xdr:row>150</xdr:row>
      <xdr:rowOff>160367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5838983" y="30669292"/>
          <a:ext cx="600239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767291</xdr:colOff>
      <xdr:row>10</xdr:row>
      <xdr:rowOff>603736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19166" y="2397611"/>
          <a:ext cx="4011084" cy="16777848"/>
          <a:chOff x="36614389" y="2358327"/>
          <a:chExt cx="4005339" cy="16518848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22</xdr:col>
      <xdr:colOff>437616</xdr:colOff>
      <xdr:row>177</xdr:row>
      <xdr:rowOff>118534</xdr:rowOff>
    </xdr:from>
    <xdr:to>
      <xdr:col>33</xdr:col>
      <xdr:colOff>211667</xdr:colOff>
      <xdr:row>190</xdr:row>
      <xdr:rowOff>71363</xdr:rowOff>
    </xdr:to>
    <xdr:sp macro="" textlink="">
      <xdr:nvSpPr>
        <xdr:cNvPr id="69" name="矩形 68">
          <a:extLst>
            <a:ext uri="{FF2B5EF4-FFF2-40B4-BE49-F238E27FC236}">
              <a16:creationId xmlns:a16="http://schemas.microsoft.com/office/drawing/2014/main" id="{ACDEF222-A293-400C-95AB-626D3DA797B7}"/>
            </a:ext>
          </a:extLst>
        </xdr:cNvPr>
        <xdr:cNvSpPr/>
      </xdr:nvSpPr>
      <xdr:spPr>
        <a:xfrm>
          <a:off x="34452449" y="37731701"/>
          <a:ext cx="7986718" cy="270449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402981</xdr:colOff>
      <xdr:row>175</xdr:row>
      <xdr:rowOff>89670</xdr:rowOff>
    </xdr:from>
    <xdr:to>
      <xdr:col>23</xdr:col>
      <xdr:colOff>348141</xdr:colOff>
      <xdr:row>177</xdr:row>
      <xdr:rowOff>128514</xdr:rowOff>
    </xdr:to>
    <xdr:sp macro="" textlink="">
      <xdr:nvSpPr>
        <xdr:cNvPr id="70" name="矩形 69">
          <a:extLst>
            <a:ext uri="{FF2B5EF4-FFF2-40B4-BE49-F238E27FC236}">
              <a16:creationId xmlns:a16="http://schemas.microsoft.com/office/drawing/2014/main" id="{E4083268-B562-40A1-A6E1-5F10D161CDA4}"/>
            </a:ext>
          </a:extLst>
        </xdr:cNvPr>
        <xdr:cNvSpPr/>
      </xdr:nvSpPr>
      <xdr:spPr>
        <a:xfrm>
          <a:off x="34417814" y="37279503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6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0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28</xdr:col>
      <xdr:colOff>366859</xdr:colOff>
      <xdr:row>10</xdr:row>
      <xdr:rowOff>606134</xdr:rowOff>
    </xdr:from>
    <xdr:to>
      <xdr:col>35</xdr:col>
      <xdr:colOff>514350</xdr:colOff>
      <xdr:row>104</xdr:row>
      <xdr:rowOff>160482</xdr:rowOff>
    </xdr:to>
    <xdr:sp macro="" textlink="">
      <xdr:nvSpPr>
        <xdr:cNvPr id="57" name="矩形 56">
          <a:extLst>
            <a:ext uri="{FF2B5EF4-FFF2-40B4-BE49-F238E27FC236}">
              <a16:creationId xmlns:a16="http://schemas.microsoft.com/office/drawing/2014/main" id="{845E594B-BDE7-431A-B6AB-A6B646D2F31B}"/>
            </a:ext>
          </a:extLst>
        </xdr:cNvPr>
        <xdr:cNvSpPr/>
      </xdr:nvSpPr>
      <xdr:spPr>
        <a:xfrm>
          <a:off x="39863859" y="2409534"/>
          <a:ext cx="4795691" cy="190869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332224</xdr:colOff>
      <xdr:row>10</xdr:row>
      <xdr:rowOff>192809</xdr:rowOff>
    </xdr:from>
    <xdr:to>
      <xdr:col>31</xdr:col>
      <xdr:colOff>23384</xdr:colOff>
      <xdr:row>11</xdr:row>
      <xdr:rowOff>6516</xdr:rowOff>
    </xdr:to>
    <xdr:sp macro="" textlink="">
      <xdr:nvSpPr>
        <xdr:cNvPr id="58" name="矩形 57">
          <a:extLst>
            <a:ext uri="{FF2B5EF4-FFF2-40B4-BE49-F238E27FC236}">
              <a16:creationId xmlns:a16="http://schemas.microsoft.com/office/drawing/2014/main" id="{803E92B8-C7BE-41CD-B4D4-3B88AD8E11AF}"/>
            </a:ext>
          </a:extLst>
        </xdr:cNvPr>
        <xdr:cNvSpPr/>
      </xdr:nvSpPr>
      <xdr:spPr>
        <a:xfrm>
          <a:off x="39829224" y="1996209"/>
          <a:ext cx="7833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28</xdr:col>
      <xdr:colOff>538721</xdr:colOff>
      <xdr:row>11</xdr:row>
      <xdr:rowOff>19536</xdr:rowOff>
    </xdr:from>
    <xdr:to>
      <xdr:col>34</xdr:col>
      <xdr:colOff>816005</xdr:colOff>
      <xdr:row>92</xdr:row>
      <xdr:rowOff>92649</xdr:rowOff>
    </xdr:to>
    <xdr:grpSp>
      <xdr:nvGrpSpPr>
        <xdr:cNvPr id="59" name="组合 58">
          <a:extLst>
            <a:ext uri="{FF2B5EF4-FFF2-40B4-BE49-F238E27FC236}">
              <a16:creationId xmlns:a16="http://schemas.microsoft.com/office/drawing/2014/main" id="{32AAAAEA-DDEB-4FE8-81E7-A3842BA66027}"/>
            </a:ext>
          </a:extLst>
        </xdr:cNvPr>
        <xdr:cNvGrpSpPr/>
      </xdr:nvGrpSpPr>
      <xdr:grpSpPr>
        <a:xfrm>
          <a:off x="39924596" y="2448411"/>
          <a:ext cx="4023784" cy="16789488"/>
          <a:chOff x="36537325" y="2358327"/>
          <a:chExt cx="4082403" cy="16518848"/>
        </a:xfrm>
      </xdr:grpSpPr>
      <xdr:sp macro="" textlink="">
        <xdr:nvSpPr>
          <xdr:cNvPr id="66" name="下箭头 111">
            <a:extLst>
              <a:ext uri="{FF2B5EF4-FFF2-40B4-BE49-F238E27FC236}">
                <a16:creationId xmlns:a16="http://schemas.microsoft.com/office/drawing/2014/main" id="{A056D129-3E5C-4178-9E85-250B1F09C153}"/>
              </a:ext>
            </a:extLst>
          </xdr:cNvPr>
          <xdr:cNvSpPr/>
        </xdr:nvSpPr>
        <xdr:spPr>
          <a:xfrm>
            <a:off x="37766149" y="278766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7" name="矩形 66">
            <a:extLst>
              <a:ext uri="{FF2B5EF4-FFF2-40B4-BE49-F238E27FC236}">
                <a16:creationId xmlns:a16="http://schemas.microsoft.com/office/drawing/2014/main" id="{53A5A100-9189-4A86-BB82-1778113AAD2B}"/>
              </a:ext>
            </a:extLst>
          </xdr:cNvPr>
          <xdr:cNvSpPr/>
        </xdr:nvSpPr>
        <xdr:spPr>
          <a:xfrm>
            <a:off x="37510479" y="2358327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Side-T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68" name="Picture 29" descr="op">
            <a:extLst>
              <a:ext uri="{FF2B5EF4-FFF2-40B4-BE49-F238E27FC236}">
                <a16:creationId xmlns:a16="http://schemas.microsoft.com/office/drawing/2014/main" id="{EEE4A481-2539-4775-B894-47B892631398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697195" y="654348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2" name="Picture 29" descr="op">
            <a:extLst>
              <a:ext uri="{FF2B5EF4-FFF2-40B4-BE49-F238E27FC236}">
                <a16:creationId xmlns:a16="http://schemas.microsoft.com/office/drawing/2014/main" id="{8C974621-653F-4C09-8217-05D492DA1D3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3" name="Picture 29" descr="op">
            <a:extLst>
              <a:ext uri="{FF2B5EF4-FFF2-40B4-BE49-F238E27FC236}">
                <a16:creationId xmlns:a16="http://schemas.microsoft.com/office/drawing/2014/main" id="{DA6CD4E8-54B3-40B2-B303-9A27302046D4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74" name="Picture 29" descr="op">
            <a:extLst>
              <a:ext uri="{FF2B5EF4-FFF2-40B4-BE49-F238E27FC236}">
                <a16:creationId xmlns:a16="http://schemas.microsoft.com/office/drawing/2014/main" id="{F0BDEF8F-91EF-44E6-9C2E-F27B09647DD6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6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75" name="矩形 74">
            <a:extLst>
              <a:ext uri="{FF2B5EF4-FFF2-40B4-BE49-F238E27FC236}">
                <a16:creationId xmlns:a16="http://schemas.microsoft.com/office/drawing/2014/main" id="{631F3FAF-D916-4C6C-952D-CCF2F09B9986}"/>
              </a:ext>
            </a:extLst>
          </xdr:cNvPr>
          <xdr:cNvSpPr/>
        </xdr:nvSpPr>
        <xdr:spPr>
          <a:xfrm>
            <a:off x="36537325" y="6045004"/>
            <a:ext cx="1867939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76" name="矩形 75">
            <a:extLst>
              <a:ext uri="{FF2B5EF4-FFF2-40B4-BE49-F238E27FC236}">
                <a16:creationId xmlns:a16="http://schemas.microsoft.com/office/drawing/2014/main" id="{F5FE870F-58CF-4301-86E4-01EB398BA5A3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26</xdr:col>
      <xdr:colOff>869111</xdr:colOff>
      <xdr:row>139</xdr:row>
      <xdr:rowOff>154235</xdr:rowOff>
    </xdr:from>
    <xdr:to>
      <xdr:col>28</xdr:col>
      <xdr:colOff>400513</xdr:colOff>
      <xdr:row>148</xdr:row>
      <xdr:rowOff>48754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95474079-90AE-43A9-9E04-43CF9231801D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38255740" y="29220356"/>
          <a:ext cx="1751894" cy="1309402"/>
        </a:xfrm>
        <a:prstGeom prst="rect">
          <a:avLst/>
        </a:prstGeom>
      </xdr:spPr>
    </xdr:pic>
    <xdr:clientData/>
  </xdr:twoCellAnchor>
  <xdr:twoCellAnchor>
    <xdr:from>
      <xdr:col>27</xdr:col>
      <xdr:colOff>393798</xdr:colOff>
      <xdr:row>147</xdr:row>
      <xdr:rowOff>145385</xdr:rowOff>
    </xdr:from>
    <xdr:to>
      <xdr:col>28</xdr:col>
      <xdr:colOff>101892</xdr:colOff>
      <xdr:row>150</xdr:row>
      <xdr:rowOff>126499</xdr:rowOff>
    </xdr:to>
    <xdr:pic>
      <xdr:nvPicPr>
        <xdr:cNvPr id="81" name="Picture 29" descr="op">
          <a:extLst>
            <a:ext uri="{FF2B5EF4-FFF2-40B4-BE49-F238E27FC236}">
              <a16:creationId xmlns:a16="http://schemas.microsoft.com/office/drawing/2014/main" id="{68235187-73E8-4ADC-85D2-E20B0661715F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38889100" y="30642833"/>
          <a:ext cx="600239" cy="597094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 editAs="oneCell">
    <xdr:from>
      <xdr:col>31</xdr:col>
      <xdr:colOff>878636</xdr:colOff>
      <xdr:row>139</xdr:row>
      <xdr:rowOff>147885</xdr:rowOff>
    </xdr:from>
    <xdr:to>
      <xdr:col>33</xdr:col>
      <xdr:colOff>410038</xdr:colOff>
      <xdr:row>148</xdr:row>
      <xdr:rowOff>42404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1C2F190B-9A6B-4271-A778-A1DDE29A0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 rot="5400000">
          <a:off x="41122765" y="29214006"/>
          <a:ext cx="1751894" cy="1309402"/>
        </a:xfrm>
        <a:prstGeom prst="rect">
          <a:avLst/>
        </a:prstGeom>
      </xdr:spPr>
    </xdr:pic>
    <xdr:clientData/>
  </xdr:twoCellAnchor>
  <xdr:twoCellAnchor>
    <xdr:from>
      <xdr:col>32</xdr:col>
      <xdr:colOff>403323</xdr:colOff>
      <xdr:row>147</xdr:row>
      <xdr:rowOff>139035</xdr:rowOff>
    </xdr:from>
    <xdr:to>
      <xdr:col>33</xdr:col>
      <xdr:colOff>111417</xdr:colOff>
      <xdr:row>150</xdr:row>
      <xdr:rowOff>120149</xdr:rowOff>
    </xdr:to>
    <xdr:pic>
      <xdr:nvPicPr>
        <xdr:cNvPr id="64" name="Picture 29" descr="op">
          <a:extLst>
            <a:ext uri="{FF2B5EF4-FFF2-40B4-BE49-F238E27FC236}">
              <a16:creationId xmlns:a16="http://schemas.microsoft.com/office/drawing/2014/main" id="{CC0C0C1C-A83D-40E9-83B2-5E76BCE8A5B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6" cstate="print">
          <a:lum bright="40%"/>
        </a:blip>
        <a:srcRect/>
        <a:stretch>
          <a:fillRect/>
        </a:stretch>
      </xdr:blipFill>
      <xdr:spPr>
        <a:xfrm rot="16200000">
          <a:off x="41756125" y="30636483"/>
          <a:ext cx="600239" cy="597094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4" zoomScale="55" zoomScaleNormal="55" workbookViewId="0">
      <selection activeCell="O20" sqref="O20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6" t="s">
        <v>1921</v>
      </c>
      <c r="C2" s="157"/>
      <c r="D2" s="157"/>
      <c r="E2" s="157"/>
      <c r="F2" s="158"/>
      <c r="G2" s="67"/>
      <c r="H2" s="156" t="s">
        <v>1922</v>
      </c>
      <c r="I2" s="157"/>
      <c r="J2" s="157"/>
      <c r="K2" s="157"/>
      <c r="L2" s="158"/>
      <c r="M2" s="67"/>
      <c r="N2" s="156" t="s">
        <v>1923</v>
      </c>
      <c r="O2" s="157"/>
      <c r="P2" s="157"/>
      <c r="Q2" s="157"/>
      <c r="R2" s="158"/>
      <c r="S2" s="67"/>
      <c r="T2" s="156" t="s">
        <v>1924</v>
      </c>
      <c r="U2" s="157"/>
      <c r="V2" s="157"/>
      <c r="W2" s="157"/>
      <c r="X2" s="158"/>
      <c r="Y2" s="68"/>
      <c r="Z2" s="156" t="s">
        <v>1925</v>
      </c>
      <c r="AA2" s="157"/>
      <c r="AB2" s="157"/>
      <c r="AC2" s="157"/>
      <c r="AD2" s="158"/>
    </row>
    <row r="3" spans="1:30" ht="20">
      <c r="B3" s="159"/>
      <c r="C3" s="160"/>
      <c r="D3" s="160"/>
      <c r="E3" s="160"/>
      <c r="F3" s="161"/>
      <c r="G3" s="67"/>
      <c r="H3" s="159"/>
      <c r="I3" s="160"/>
      <c r="J3" s="160"/>
      <c r="K3" s="160"/>
      <c r="L3" s="161"/>
      <c r="M3" s="67"/>
      <c r="N3" s="159"/>
      <c r="O3" s="160"/>
      <c r="P3" s="160"/>
      <c r="Q3" s="160"/>
      <c r="R3" s="161"/>
      <c r="S3" s="67"/>
      <c r="T3" s="159"/>
      <c r="U3" s="160"/>
      <c r="V3" s="160"/>
      <c r="W3" s="160"/>
      <c r="X3" s="161"/>
      <c r="Y3" s="68"/>
      <c r="Z3" s="159"/>
      <c r="AA3" s="160"/>
      <c r="AB3" s="160"/>
      <c r="AC3" s="160"/>
      <c r="AD3" s="161"/>
    </row>
    <row r="4" spans="1:30" ht="20.5" thickBot="1">
      <c r="A4" s="36"/>
      <c r="B4" s="162"/>
      <c r="C4" s="163"/>
      <c r="D4" s="163"/>
      <c r="E4" s="163"/>
      <c r="F4" s="164"/>
      <c r="G4" s="67"/>
      <c r="H4" s="162"/>
      <c r="I4" s="163"/>
      <c r="J4" s="163"/>
      <c r="K4" s="163"/>
      <c r="L4" s="164"/>
      <c r="M4" s="67"/>
      <c r="N4" s="162"/>
      <c r="O4" s="163"/>
      <c r="P4" s="163"/>
      <c r="Q4" s="163"/>
      <c r="R4" s="164"/>
      <c r="S4" s="67"/>
      <c r="T4" s="162"/>
      <c r="U4" s="163"/>
      <c r="V4" s="163"/>
      <c r="W4" s="163"/>
      <c r="X4" s="164"/>
      <c r="Y4" s="68"/>
      <c r="Z4" s="162"/>
      <c r="AA4" s="163"/>
      <c r="AB4" s="163"/>
      <c r="AC4" s="163"/>
      <c r="AD4" s="164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3"/>
      <c r="C9" s="154"/>
      <c r="D9" s="154"/>
      <c r="E9" s="154"/>
      <c r="F9" s="155"/>
      <c r="H9" s="153"/>
      <c r="I9" s="154"/>
      <c r="J9" s="154"/>
      <c r="K9" s="154"/>
      <c r="L9" s="155"/>
      <c r="N9" s="153"/>
      <c r="O9" s="154"/>
      <c r="P9" s="154"/>
      <c r="Q9" s="154"/>
      <c r="R9" s="155"/>
      <c r="T9" s="153"/>
      <c r="U9" s="154"/>
      <c r="V9" s="154"/>
      <c r="W9" s="154"/>
      <c r="X9" s="155"/>
      <c r="Z9" s="153"/>
      <c r="AA9" s="154"/>
      <c r="AB9" s="154"/>
      <c r="AC9" s="154"/>
      <c r="AD9" s="155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3"/>
      <c r="C28" s="154"/>
      <c r="D28" s="154"/>
      <c r="E28" s="154"/>
      <c r="F28" s="155"/>
      <c r="H28" s="153"/>
      <c r="I28" s="154"/>
      <c r="J28" s="154"/>
      <c r="K28" s="154"/>
      <c r="L28" s="155"/>
      <c r="N28" s="153"/>
      <c r="O28" s="154"/>
      <c r="P28" s="154"/>
      <c r="Q28" s="154"/>
      <c r="R28" s="155"/>
      <c r="T28" s="153"/>
      <c r="U28" s="154"/>
      <c r="V28" s="154"/>
      <c r="W28" s="154"/>
      <c r="X28" s="155"/>
      <c r="Z28" s="153"/>
      <c r="AA28" s="154"/>
      <c r="AB28" s="154"/>
      <c r="AC28" s="154"/>
      <c r="AD28" s="155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0"/>
      <c r="C36" s="151"/>
      <c r="D36" s="151"/>
      <c r="E36" s="151"/>
      <c r="F36" s="152"/>
      <c r="G36" s="72"/>
      <c r="H36" s="150"/>
      <c r="I36" s="151"/>
      <c r="J36" s="151"/>
      <c r="K36" s="151"/>
      <c r="L36" s="152"/>
      <c r="M36" s="72"/>
      <c r="N36" s="150"/>
      <c r="O36" s="151"/>
      <c r="P36" s="151"/>
      <c r="Q36" s="151"/>
      <c r="R36" s="152"/>
      <c r="S36" s="72"/>
      <c r="T36" s="150"/>
      <c r="U36" s="151"/>
      <c r="V36" s="151"/>
      <c r="W36" s="151"/>
      <c r="X36" s="152"/>
      <c r="Y36" s="73"/>
      <c r="Z36" s="150"/>
      <c r="AA36" s="151"/>
      <c r="AB36" s="151"/>
      <c r="AC36" s="151"/>
      <c r="AD36" s="152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0"/>
      <c r="C55" s="151"/>
      <c r="D55" s="151"/>
      <c r="E55" s="151"/>
      <c r="F55" s="152"/>
      <c r="G55" s="72"/>
      <c r="H55" s="150"/>
      <c r="I55" s="151"/>
      <c r="J55" s="151"/>
      <c r="K55" s="151"/>
      <c r="L55" s="152"/>
      <c r="M55" s="72"/>
      <c r="N55" s="150"/>
      <c r="O55" s="151"/>
      <c r="P55" s="151"/>
      <c r="Q55" s="151"/>
      <c r="R55" s="152"/>
      <c r="S55" s="72"/>
      <c r="T55" s="150"/>
      <c r="U55" s="151"/>
      <c r="V55" s="151"/>
      <c r="W55" s="151"/>
      <c r="X55" s="152"/>
      <c r="Y55" s="73"/>
      <c r="Z55" s="150"/>
      <c r="AA55" s="151"/>
      <c r="AB55" s="151"/>
      <c r="AC55" s="151"/>
      <c r="AD55" s="152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  <mergeCell ref="Z36:AD36"/>
    <mergeCell ref="B9:F9"/>
    <mergeCell ref="B28:F28"/>
    <mergeCell ref="H9:L9"/>
    <mergeCell ref="H28:L28"/>
    <mergeCell ref="N9:R9"/>
    <mergeCell ref="N28:R28"/>
    <mergeCell ref="T9:X9"/>
    <mergeCell ref="T28:X28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zoomScale="40" zoomScaleNormal="40" zoomScaleSheetLayoutView="125" workbookViewId="0">
      <selection activeCell="O72" sqref="O72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2101</v>
      </c>
      <c r="H4" s="42" t="s">
        <v>5</v>
      </c>
      <c r="I4" s="92" t="s">
        <v>2085</v>
      </c>
      <c r="J4" s="43" t="s">
        <v>6</v>
      </c>
      <c r="K4" s="96" t="s">
        <v>2104</v>
      </c>
      <c r="L4" s="43" t="s">
        <v>7</v>
      </c>
      <c r="M4" s="99">
        <v>1</v>
      </c>
      <c r="N4" s="16"/>
      <c r="O4" s="193" t="s">
        <v>148</v>
      </c>
      <c r="P4" s="194"/>
      <c r="Q4" s="125">
        <f>Q5/0.0929</f>
        <v>4520.9903121636171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81"/>
      <c r="AG4" s="182"/>
      <c r="AH4" s="182"/>
      <c r="AI4" s="182"/>
      <c r="AJ4" s="182"/>
    </row>
    <row r="5" spans="1:36" ht="16.25" customHeight="1">
      <c r="B5" s="10"/>
      <c r="C5" s="10"/>
      <c r="E5" s="17"/>
      <c r="F5" s="40" t="s">
        <v>8</v>
      </c>
      <c r="G5" s="90" t="s">
        <v>2100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93" t="s">
        <v>148</v>
      </c>
      <c r="P5" s="194"/>
      <c r="Q5" s="99">
        <v>420</v>
      </c>
      <c r="R5" s="9" t="s">
        <v>149</v>
      </c>
      <c r="S5" s="9"/>
      <c r="T5" s="5"/>
      <c r="U5" s="5"/>
      <c r="V5" s="29"/>
      <c r="W5" s="187"/>
      <c r="X5" s="188"/>
      <c r="Y5" s="112"/>
      <c r="Z5" s="112"/>
      <c r="AA5" s="112"/>
      <c r="AB5" s="112"/>
      <c r="AC5" s="112"/>
      <c r="AF5" s="183"/>
      <c r="AG5" s="184"/>
      <c r="AH5" s="184"/>
      <c r="AI5" s="184"/>
      <c r="AJ5" s="184"/>
    </row>
    <row r="6" spans="1:36" ht="16.25" customHeight="1">
      <c r="B6" s="9"/>
      <c r="C6" s="9"/>
      <c r="E6" s="17"/>
      <c r="F6" s="27" t="s">
        <v>11</v>
      </c>
      <c r="G6" s="91" t="s">
        <v>2103</v>
      </c>
      <c r="H6" s="46" t="s">
        <v>12</v>
      </c>
      <c r="I6" s="92">
        <v>6000</v>
      </c>
      <c r="J6" s="47" t="s">
        <v>13</v>
      </c>
      <c r="K6" s="94">
        <v>21.5</v>
      </c>
      <c r="L6" s="43" t="s">
        <v>14</v>
      </c>
      <c r="M6" s="48">
        <f>IFERROR(K7*M5,"")</f>
        <v>54.824999999999996</v>
      </c>
      <c r="N6" s="16" t="s">
        <v>15</v>
      </c>
      <c r="O6" s="193" t="s">
        <v>242</v>
      </c>
      <c r="P6" s="194"/>
      <c r="Q6" s="99">
        <v>453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83"/>
      <c r="AG6" s="184"/>
      <c r="AH6" s="184"/>
      <c r="AI6" s="184"/>
      <c r="AJ6" s="184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64.5</v>
      </c>
      <c r="L7" s="51" t="s">
        <v>1919</v>
      </c>
      <c r="M7" s="98" t="s">
        <v>2064</v>
      </c>
      <c r="N7" s="16"/>
      <c r="O7" s="193" t="s">
        <v>243</v>
      </c>
      <c r="P7" s="196"/>
      <c r="Q7" s="99">
        <v>742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85"/>
      <c r="AG7" s="186"/>
      <c r="AH7" s="186"/>
      <c r="AI7" s="186"/>
      <c r="AJ7" s="186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162</v>
      </c>
      <c r="L8" s="52" t="s">
        <v>1894</v>
      </c>
      <c r="M8" s="98">
        <v>345</v>
      </c>
      <c r="N8" s="18" t="s">
        <v>146</v>
      </c>
      <c r="O8" s="14"/>
      <c r="P8" s="53">
        <f>SUM(P12:P211)</f>
        <v>65</v>
      </c>
      <c r="Q8" s="54">
        <f>SUM(Q12:Q211)</f>
        <v>6526985</v>
      </c>
      <c r="R8" s="15">
        <f>SUM(R12:R211)</f>
        <v>12.5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9" t="s">
        <v>1895</v>
      </c>
      <c r="C10" s="191" t="s">
        <v>20</v>
      </c>
      <c r="D10" s="189" t="s">
        <v>21</v>
      </c>
      <c r="E10" s="189" t="s">
        <v>22</v>
      </c>
      <c r="F10" s="189" t="s">
        <v>23</v>
      </c>
      <c r="G10" s="190" t="s">
        <v>24</v>
      </c>
      <c r="H10" s="171" t="s">
        <v>25</v>
      </c>
      <c r="I10" s="172"/>
      <c r="J10" s="173"/>
      <c r="K10" s="189" t="s">
        <v>2047</v>
      </c>
      <c r="L10" s="189" t="s">
        <v>2048</v>
      </c>
      <c r="M10" s="189" t="s">
        <v>2049</v>
      </c>
      <c r="N10" s="189" t="s">
        <v>26</v>
      </c>
      <c r="O10" s="169" t="s">
        <v>27</v>
      </c>
      <c r="P10" s="169" t="s">
        <v>28</v>
      </c>
      <c r="Q10" s="195" t="s">
        <v>29</v>
      </c>
      <c r="R10" s="169" t="s">
        <v>30</v>
      </c>
      <c r="S10" s="32"/>
      <c r="T10" s="179" t="s">
        <v>31</v>
      </c>
      <c r="U10" s="179" t="s">
        <v>2011</v>
      </c>
      <c r="V10" s="177"/>
    </row>
    <row r="11" spans="1:36" ht="50" customHeight="1">
      <c r="A11" s="14"/>
      <c r="B11" s="190"/>
      <c r="C11" s="192"/>
      <c r="D11" s="190"/>
      <c r="E11" s="191"/>
      <c r="F11" s="190"/>
      <c r="G11" s="190"/>
      <c r="H11" s="174"/>
      <c r="I11" s="175"/>
      <c r="J11" s="176"/>
      <c r="K11" s="190"/>
      <c r="L11" s="190"/>
      <c r="M11" s="190"/>
      <c r="N11" s="190"/>
      <c r="O11" s="170"/>
      <c r="P11" s="170"/>
      <c r="Q11" s="170"/>
      <c r="R11" s="170"/>
      <c r="S11" s="32"/>
      <c r="T11" s="180"/>
      <c r="U11" s="180"/>
      <c r="V11" s="178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5">
        <v>9921</v>
      </c>
      <c r="I12" s="166"/>
      <c r="J12" s="167"/>
      <c r="K12" s="101">
        <v>6</v>
      </c>
      <c r="L12" s="138">
        <v>3</v>
      </c>
      <c r="M12" s="101">
        <v>0</v>
      </c>
      <c r="N12" s="101" t="s">
        <v>2091</v>
      </c>
      <c r="O12" s="113" t="str" cm="1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5">
        <v>8000</v>
      </c>
      <c r="I13" s="166"/>
      <c r="J13" s="167"/>
      <c r="K13" s="103">
        <v>6</v>
      </c>
      <c r="L13" s="138">
        <v>3</v>
      </c>
      <c r="M13" s="101">
        <v>0.2</v>
      </c>
      <c r="N13" s="103" t="s">
        <v>2056</v>
      </c>
      <c r="O13" s="113" t="str" cm="1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5">
        <v>3818</v>
      </c>
      <c r="I14" s="166"/>
      <c r="J14" s="167"/>
      <c r="K14" s="103">
        <v>6</v>
      </c>
      <c r="L14" s="138">
        <v>3</v>
      </c>
      <c r="M14" s="101">
        <v>0</v>
      </c>
      <c r="N14" s="103"/>
      <c r="O14" s="113" t="str" cm="1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5">
        <v>76181</v>
      </c>
      <c r="I15" s="166"/>
      <c r="J15" s="167"/>
      <c r="K15" s="103">
        <v>8</v>
      </c>
      <c r="L15" s="138">
        <v>7</v>
      </c>
      <c r="M15" s="101">
        <v>0</v>
      </c>
      <c r="N15" s="103"/>
      <c r="O15" s="113" t="str" cm="1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5">
        <v>3818</v>
      </c>
      <c r="I16" s="166"/>
      <c r="J16" s="167"/>
      <c r="K16" s="103">
        <v>6</v>
      </c>
      <c r="L16" s="138">
        <v>3</v>
      </c>
      <c r="M16" s="101">
        <v>0</v>
      </c>
      <c r="N16" s="103"/>
      <c r="O16" s="113" t="str" cm="1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5">
        <v>156432</v>
      </c>
      <c r="I17" s="166"/>
      <c r="J17" s="167"/>
      <c r="K17" s="103">
        <v>8</v>
      </c>
      <c r="L17" s="138">
        <v>30</v>
      </c>
      <c r="M17" s="101">
        <v>0.5</v>
      </c>
      <c r="N17" s="103"/>
      <c r="O17" s="113" t="str" cm="1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5">
        <v>3818</v>
      </c>
      <c r="I18" s="166"/>
      <c r="J18" s="167"/>
      <c r="K18" s="103">
        <v>6</v>
      </c>
      <c r="L18" s="138">
        <v>3</v>
      </c>
      <c r="M18" s="101">
        <v>0</v>
      </c>
      <c r="N18" s="103"/>
      <c r="O18" s="113" t="str" cm="1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2097</v>
      </c>
      <c r="G19" s="103" t="s">
        <v>2098</v>
      </c>
      <c r="H19" s="165">
        <v>65511</v>
      </c>
      <c r="I19" s="166"/>
      <c r="J19" s="167"/>
      <c r="K19" s="103">
        <v>8</v>
      </c>
      <c r="L19" s="138">
        <v>35</v>
      </c>
      <c r="M19" s="101">
        <v>0</v>
      </c>
      <c r="N19" s="103" t="s">
        <v>2105</v>
      </c>
      <c r="O19" s="113" t="str" cm="1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5">
        <v>4858</v>
      </c>
      <c r="I20" s="166"/>
      <c r="J20" s="167"/>
      <c r="K20" s="103">
        <v>6</v>
      </c>
      <c r="L20" s="138">
        <v>3</v>
      </c>
      <c r="M20" s="101">
        <v>0</v>
      </c>
      <c r="N20" s="103"/>
      <c r="O20" s="113" t="str" cm="1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5">
        <v>110236</v>
      </c>
      <c r="I21" s="166"/>
      <c r="J21" s="167"/>
      <c r="K21" s="103">
        <v>8</v>
      </c>
      <c r="L21" s="137">
        <v>30</v>
      </c>
      <c r="M21" s="101">
        <v>0.2</v>
      </c>
      <c r="N21" s="126" t="s">
        <v>2090</v>
      </c>
      <c r="O21" s="113" t="str" cm="1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5">
        <v>8378</v>
      </c>
      <c r="I22" s="166"/>
      <c r="J22" s="167"/>
      <c r="K22" s="103">
        <v>6</v>
      </c>
      <c r="L22" s="137">
        <v>3</v>
      </c>
      <c r="M22" s="101">
        <v>0</v>
      </c>
      <c r="N22" s="128"/>
      <c r="O22" s="113" t="str" cm="1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5">
        <v>202834</v>
      </c>
      <c r="I23" s="166"/>
      <c r="J23" s="167"/>
      <c r="K23" s="103">
        <v>8</v>
      </c>
      <c r="L23" s="149">
        <f>+'P&amp;P Ref'!I6</f>
        <v>36.333951762523192</v>
      </c>
      <c r="M23" s="101">
        <v>1.5</v>
      </c>
      <c r="N23" s="128"/>
      <c r="O23" s="113" t="str" cm="1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272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5">
        <v>202834</v>
      </c>
      <c r="I24" s="166"/>
      <c r="J24" s="167"/>
      <c r="K24" s="103">
        <v>8</v>
      </c>
      <c r="L24" s="149">
        <f>+'P&amp;P Ref'!I7</f>
        <v>36.333951762523192</v>
      </c>
      <c r="M24" s="101">
        <v>0</v>
      </c>
      <c r="N24" s="109"/>
      <c r="O24" s="113" t="str" cm="1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272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5">
        <v>202834</v>
      </c>
      <c r="I25" s="166"/>
      <c r="J25" s="167"/>
      <c r="K25" s="103">
        <v>8</v>
      </c>
      <c r="L25" s="149">
        <f>+'P&amp;P Ref'!I8</f>
        <v>37.582417582417584</v>
      </c>
      <c r="M25" s="101">
        <v>0</v>
      </c>
      <c r="N25" s="128"/>
      <c r="O25" s="113" t="str" cm="1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152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2102</v>
      </c>
      <c r="H26" s="165">
        <v>202834</v>
      </c>
      <c r="I26" s="166"/>
      <c r="J26" s="167"/>
      <c r="K26" s="103">
        <v>8</v>
      </c>
      <c r="L26" s="149">
        <f>+'P&amp;P Ref'!I9</f>
        <v>36.395604395604394</v>
      </c>
      <c r="M26" s="101">
        <v>0</v>
      </c>
      <c r="N26" s="109"/>
      <c r="O26" s="113" t="str" cm="1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13000</v>
      </c>
      <c r="U26" s="116">
        <v>46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5">
        <v>4094</v>
      </c>
      <c r="I27" s="166"/>
      <c r="J27" s="167"/>
      <c r="K27" s="103">
        <v>6</v>
      </c>
      <c r="L27" s="137">
        <v>2</v>
      </c>
      <c r="M27" s="101">
        <v>0</v>
      </c>
      <c r="N27" s="109"/>
      <c r="O27" s="113" t="str" cm="1">
        <f t="array" ref="O27">IFERROR(INDEX($D$12:$D$1000,MATCH(0,COUNTIF($O$11:O26,$D$12:$D$1000&amp;"")+IF($D$12:$D$1000="",1,0),0)),"")</f>
        <v>ICT off-line</v>
      </c>
      <c r="P27" s="114">
        <f t="shared" si="0"/>
        <v>3</v>
      </c>
      <c r="Q27" s="115">
        <f t="shared" si="1"/>
        <v>1703220</v>
      </c>
      <c r="R27" s="15">
        <f t="shared" si="2"/>
        <v>3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5">
        <v>4858</v>
      </c>
      <c r="I28" s="166"/>
      <c r="J28" s="167"/>
      <c r="K28" s="103">
        <v>6</v>
      </c>
      <c r="L28" s="137">
        <v>2</v>
      </c>
      <c r="M28" s="101">
        <v>0</v>
      </c>
      <c r="N28" s="103"/>
      <c r="O28" s="113" t="str" cm="1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5">
        <v>524719</v>
      </c>
      <c r="I29" s="166"/>
      <c r="J29" s="167"/>
      <c r="K29" s="103">
        <v>20</v>
      </c>
      <c r="L29" s="138">
        <v>20</v>
      </c>
      <c r="M29" s="101">
        <v>0</v>
      </c>
      <c r="N29" s="103" t="s">
        <v>2106</v>
      </c>
      <c r="O29" s="113" t="str" cm="1">
        <f t="array" ref="O29">IFERROR(INDEX($D$12:$D$1000,MATCH(0,COUNTIF($O$11:O28,$D$12:$D$1000&amp;"")+IF($D$12:$D$1000="",1,0),0)),"")</f>
        <v>Programming off-line</v>
      </c>
      <c r="P29" s="114">
        <f t="shared" si="0"/>
        <v>1</v>
      </c>
      <c r="Q29" s="115">
        <f t="shared" si="1"/>
        <v>3500</v>
      </c>
      <c r="R29" s="15">
        <f t="shared" si="2"/>
        <v>1</v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5">
        <v>4858</v>
      </c>
      <c r="I30" s="166"/>
      <c r="J30" s="167"/>
      <c r="K30" s="103">
        <v>6</v>
      </c>
      <c r="L30" s="138">
        <v>3</v>
      </c>
      <c r="M30" s="101">
        <v>0</v>
      </c>
      <c r="N30" s="103"/>
      <c r="O30" s="113" t="str" cm="1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5">
        <v>4094</v>
      </c>
      <c r="I31" s="166"/>
      <c r="J31" s="167"/>
      <c r="K31" s="103">
        <v>6</v>
      </c>
      <c r="L31" s="138">
        <v>3</v>
      </c>
      <c r="M31" s="101">
        <v>0</v>
      </c>
      <c r="N31" s="103"/>
      <c r="O31" s="113" t="str" cm="1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5">
        <v>23584</v>
      </c>
      <c r="I32" s="166"/>
      <c r="J32" s="167"/>
      <c r="K32" s="103">
        <v>6</v>
      </c>
      <c r="L32" s="138">
        <v>3</v>
      </c>
      <c r="M32" s="101">
        <v>0</v>
      </c>
      <c r="N32" s="103" t="s">
        <v>2064</v>
      </c>
      <c r="O32" s="113" t="str" cm="1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5">
        <v>224173</v>
      </c>
      <c r="I33" s="166"/>
      <c r="J33" s="167"/>
      <c r="K33" s="103">
        <v>8</v>
      </c>
      <c r="L33" s="138">
        <v>30</v>
      </c>
      <c r="M33" s="101">
        <v>0.5</v>
      </c>
      <c r="N33" s="103"/>
      <c r="O33" s="113" t="str" cm="1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5">
        <v>8378</v>
      </c>
      <c r="I34" s="166"/>
      <c r="J34" s="167"/>
      <c r="K34" s="103">
        <v>6</v>
      </c>
      <c r="L34" s="138">
        <v>3</v>
      </c>
      <c r="M34" s="101">
        <v>0</v>
      </c>
      <c r="N34" s="103" t="s">
        <v>2064</v>
      </c>
      <c r="O34" s="113" t="str" cm="1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5">
        <v>4858</v>
      </c>
      <c r="I35" s="166"/>
      <c r="J35" s="167"/>
      <c r="K35" s="103">
        <v>6</v>
      </c>
      <c r="L35" s="138">
        <v>3</v>
      </c>
      <c r="M35" s="101">
        <v>0</v>
      </c>
      <c r="N35" s="103"/>
      <c r="O35" s="113" t="str" cm="1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5">
        <v>8031</v>
      </c>
      <c r="I36" s="166"/>
      <c r="J36" s="167"/>
      <c r="K36" s="103">
        <v>6</v>
      </c>
      <c r="L36" s="138">
        <v>3</v>
      </c>
      <c r="M36" s="101">
        <v>0</v>
      </c>
      <c r="N36" s="103" t="s">
        <v>2066</v>
      </c>
      <c r="O36" s="113" t="str" cm="1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5">
        <v>9921</v>
      </c>
      <c r="I37" s="166"/>
      <c r="J37" s="167"/>
      <c r="K37" s="101">
        <v>6</v>
      </c>
      <c r="L37" s="138">
        <v>3</v>
      </c>
      <c r="M37" s="101">
        <v>0.5</v>
      </c>
      <c r="N37" s="103" t="s">
        <v>2082</v>
      </c>
      <c r="O37" s="113" t="str" cm="1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5">
        <v>9921</v>
      </c>
      <c r="I38" s="166"/>
      <c r="J38" s="167"/>
      <c r="K38" s="103">
        <v>6</v>
      </c>
      <c r="L38" s="138">
        <v>3</v>
      </c>
      <c r="M38" s="101">
        <v>0.2</v>
      </c>
      <c r="N38" s="101" t="s">
        <v>2083</v>
      </c>
      <c r="O38" s="113" t="str" cm="1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5">
        <v>8000</v>
      </c>
      <c r="I39" s="166"/>
      <c r="J39" s="167"/>
      <c r="K39" s="103">
        <v>6</v>
      </c>
      <c r="L39" s="138">
        <v>3</v>
      </c>
      <c r="M39" s="101">
        <v>0</v>
      </c>
      <c r="N39" s="103" t="s">
        <v>2099</v>
      </c>
      <c r="O39" s="113" t="str" cm="1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5">
        <v>3818</v>
      </c>
      <c r="I40" s="166"/>
      <c r="J40" s="167"/>
      <c r="K40" s="103">
        <v>6</v>
      </c>
      <c r="L40" s="138">
        <v>3</v>
      </c>
      <c r="M40" s="101">
        <v>0</v>
      </c>
      <c r="N40" s="103"/>
      <c r="O40" s="113" t="str" cm="1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5">
        <v>76181</v>
      </c>
      <c r="I41" s="166"/>
      <c r="J41" s="167"/>
      <c r="K41" s="103">
        <v>8</v>
      </c>
      <c r="L41" s="138">
        <v>3</v>
      </c>
      <c r="M41" s="101">
        <v>0</v>
      </c>
      <c r="N41" s="103"/>
      <c r="O41" s="113" t="str" cm="1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5">
        <v>3818</v>
      </c>
      <c r="I42" s="166"/>
      <c r="J42" s="167"/>
      <c r="K42" s="103">
        <v>6</v>
      </c>
      <c r="L42" s="138">
        <v>3</v>
      </c>
      <c r="M42" s="101">
        <v>0</v>
      </c>
      <c r="N42" s="103"/>
      <c r="O42" s="113" t="str" cm="1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5">
        <v>156432</v>
      </c>
      <c r="I43" s="166"/>
      <c r="J43" s="167"/>
      <c r="K43" s="103">
        <v>8</v>
      </c>
      <c r="L43" s="138">
        <v>30</v>
      </c>
      <c r="M43" s="101">
        <v>0.5</v>
      </c>
      <c r="N43" s="109"/>
      <c r="O43" s="113" t="str" cm="1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5">
        <v>3818</v>
      </c>
      <c r="I44" s="166"/>
      <c r="J44" s="167"/>
      <c r="K44" s="103">
        <v>6</v>
      </c>
      <c r="L44" s="138">
        <v>3</v>
      </c>
      <c r="M44" s="101">
        <v>0</v>
      </c>
      <c r="N44" s="103"/>
      <c r="O44" s="113" t="str" cm="1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2097</v>
      </c>
      <c r="G45" s="104" t="s">
        <v>2098</v>
      </c>
      <c r="H45" s="165">
        <v>65511</v>
      </c>
      <c r="I45" s="166"/>
      <c r="J45" s="167"/>
      <c r="K45" s="103">
        <v>8</v>
      </c>
      <c r="L45" s="138">
        <v>3</v>
      </c>
      <c r="M45" s="101">
        <v>0</v>
      </c>
      <c r="N45" s="103" t="s">
        <v>2091</v>
      </c>
      <c r="O45" s="113" t="str" cm="1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5">
        <v>4858</v>
      </c>
      <c r="I46" s="166"/>
      <c r="J46" s="167"/>
      <c r="K46" s="103">
        <v>6</v>
      </c>
      <c r="L46" s="138">
        <v>3</v>
      </c>
      <c r="M46" s="101">
        <v>0</v>
      </c>
      <c r="N46" s="135"/>
      <c r="O46" s="113" t="str" cm="1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1484</v>
      </c>
      <c r="F47" s="108" t="s">
        <v>2059</v>
      </c>
      <c r="G47" s="129" t="s">
        <v>2080</v>
      </c>
      <c r="H47" s="165">
        <v>110236</v>
      </c>
      <c r="I47" s="166"/>
      <c r="J47" s="167"/>
      <c r="K47" s="103">
        <v>8</v>
      </c>
      <c r="L47" s="138">
        <v>30</v>
      </c>
      <c r="M47" s="101">
        <v>0.2</v>
      </c>
      <c r="N47" s="135" t="s">
        <v>2090</v>
      </c>
      <c r="O47" s="113" t="str" cm="1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5">
        <v>8378</v>
      </c>
      <c r="I48" s="166"/>
      <c r="J48" s="167"/>
      <c r="K48" s="103">
        <v>6</v>
      </c>
      <c r="L48" s="138">
        <v>3</v>
      </c>
      <c r="M48" s="101">
        <v>0</v>
      </c>
      <c r="N48" s="135"/>
      <c r="O48" s="113" t="str" cm="1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5">
        <v>202834</v>
      </c>
      <c r="I49" s="166"/>
      <c r="J49" s="167"/>
      <c r="K49" s="103">
        <v>8</v>
      </c>
      <c r="L49" s="149">
        <f>'P&amp;P Ref'!I10</f>
        <v>22.04081632653061</v>
      </c>
      <c r="M49" s="101">
        <v>1.5</v>
      </c>
      <c r="N49" s="109"/>
      <c r="O49" s="113" t="str" cm="1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165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5">
        <v>202834</v>
      </c>
      <c r="I50" s="166"/>
      <c r="J50" s="167"/>
      <c r="K50" s="103">
        <v>8</v>
      </c>
      <c r="L50" s="149">
        <f>'P&amp;P Ref'!I11</f>
        <v>22.17439703153989</v>
      </c>
      <c r="M50" s="101">
        <v>0</v>
      </c>
      <c r="N50" s="135"/>
      <c r="O50" s="113" t="str" cm="1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166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5">
        <v>202834</v>
      </c>
      <c r="I51" s="166"/>
      <c r="J51" s="167"/>
      <c r="K51" s="103">
        <v>8</v>
      </c>
      <c r="L51" s="149">
        <f>'P&amp;P Ref'!I12</f>
        <v>25.219780219780223</v>
      </c>
      <c r="M51" s="101">
        <v>0</v>
      </c>
      <c r="N51" s="135"/>
      <c r="O51" s="113" t="str" cm="1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102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2102</v>
      </c>
      <c r="H52" s="165">
        <v>202834</v>
      </c>
      <c r="I52" s="166"/>
      <c r="J52" s="167"/>
      <c r="K52" s="103">
        <v>8</v>
      </c>
      <c r="L52" s="149">
        <f>'P&amp;P Ref'!I13</f>
        <v>15.824175824175825</v>
      </c>
      <c r="M52" s="101">
        <v>0</v>
      </c>
      <c r="N52" s="109"/>
      <c r="O52" s="113" t="str" cm="1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20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5">
        <v>4094</v>
      </c>
      <c r="I53" s="166"/>
      <c r="J53" s="167"/>
      <c r="K53" s="103">
        <v>6</v>
      </c>
      <c r="L53" s="138">
        <v>3</v>
      </c>
      <c r="M53" s="101">
        <v>0</v>
      </c>
      <c r="N53" s="103" t="s">
        <v>2064</v>
      </c>
      <c r="O53" s="113" t="str" cm="1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5">
        <v>4858</v>
      </c>
      <c r="I54" s="166"/>
      <c r="J54" s="167"/>
      <c r="K54" s="103">
        <v>6</v>
      </c>
      <c r="L54" s="138">
        <v>3</v>
      </c>
      <c r="M54" s="101">
        <v>0</v>
      </c>
      <c r="N54" s="103"/>
      <c r="O54" s="113" t="str" cm="1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1349</v>
      </c>
      <c r="F55" s="110" t="s">
        <v>2086</v>
      </c>
      <c r="G55" s="104" t="s">
        <v>2087</v>
      </c>
      <c r="H55" s="165">
        <v>524719</v>
      </c>
      <c r="I55" s="166"/>
      <c r="J55" s="167"/>
      <c r="K55" s="103">
        <v>20</v>
      </c>
      <c r="L55" s="138">
        <v>35</v>
      </c>
      <c r="M55" s="101">
        <v>0</v>
      </c>
      <c r="N55" s="103" t="s">
        <v>2064</v>
      </c>
      <c r="O55" s="113" t="str" cm="1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5">
        <v>4858</v>
      </c>
      <c r="I56" s="166"/>
      <c r="J56" s="167"/>
      <c r="K56" s="103">
        <v>6</v>
      </c>
      <c r="L56" s="138">
        <v>3</v>
      </c>
      <c r="M56" s="101">
        <v>0</v>
      </c>
      <c r="N56" s="103"/>
      <c r="O56" s="113" t="str" cm="1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5">
        <v>4094</v>
      </c>
      <c r="I57" s="166"/>
      <c r="J57" s="167"/>
      <c r="K57" s="103">
        <v>6</v>
      </c>
      <c r="L57" s="138">
        <v>3</v>
      </c>
      <c r="M57" s="101">
        <v>0</v>
      </c>
      <c r="N57" s="103"/>
      <c r="O57" s="113" t="str" cm="1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5">
        <v>23584</v>
      </c>
      <c r="I58" s="166"/>
      <c r="J58" s="167"/>
      <c r="K58" s="103">
        <v>6</v>
      </c>
      <c r="L58" s="138">
        <v>3</v>
      </c>
      <c r="M58" s="101">
        <v>0</v>
      </c>
      <c r="N58" s="103" t="s">
        <v>2064</v>
      </c>
      <c r="O58" s="113" t="str" cm="1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283</v>
      </c>
      <c r="F59" s="108" t="s">
        <v>2063</v>
      </c>
      <c r="G59" s="103" t="s">
        <v>2069</v>
      </c>
      <c r="H59" s="165">
        <v>224173</v>
      </c>
      <c r="I59" s="166"/>
      <c r="J59" s="167"/>
      <c r="K59" s="103">
        <v>8</v>
      </c>
      <c r="L59" s="138">
        <v>30</v>
      </c>
      <c r="M59" s="101">
        <v>0.5</v>
      </c>
      <c r="N59" s="103"/>
      <c r="O59" s="113" t="str" cm="1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5">
        <v>8378</v>
      </c>
      <c r="I60" s="166"/>
      <c r="J60" s="167"/>
      <c r="K60" s="103">
        <v>6</v>
      </c>
      <c r="L60" s="138">
        <v>3</v>
      </c>
      <c r="M60" s="101">
        <v>0</v>
      </c>
      <c r="N60" s="103" t="s">
        <v>2064</v>
      </c>
      <c r="O60" s="113" t="str" cm="1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5">
        <v>4858</v>
      </c>
      <c r="I61" s="166"/>
      <c r="J61" s="167"/>
      <c r="K61" s="103">
        <v>6</v>
      </c>
      <c r="L61" s="138">
        <v>3</v>
      </c>
      <c r="M61" s="101">
        <v>0</v>
      </c>
      <c r="N61" s="103"/>
      <c r="O61" s="113" t="str" cm="1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5">
        <v>8031</v>
      </c>
      <c r="I62" s="166"/>
      <c r="J62" s="167"/>
      <c r="K62" s="103">
        <v>6</v>
      </c>
      <c r="L62" s="138">
        <v>3</v>
      </c>
      <c r="M62" s="101">
        <v>0</v>
      </c>
      <c r="N62" s="103" t="s">
        <v>2066</v>
      </c>
      <c r="O62" s="113" t="str" cm="1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5">
        <v>9921</v>
      </c>
      <c r="I63" s="166"/>
      <c r="J63" s="167"/>
      <c r="K63" s="103">
        <v>6</v>
      </c>
      <c r="L63" s="138">
        <v>3</v>
      </c>
      <c r="M63" s="101">
        <v>0.5</v>
      </c>
      <c r="N63" s="103" t="s">
        <v>2067</v>
      </c>
      <c r="O63" s="113" t="str" cm="1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5">
        <v>9921</v>
      </c>
      <c r="I64" s="166"/>
      <c r="J64" s="167"/>
      <c r="K64" s="103">
        <v>6</v>
      </c>
      <c r="L64" s="138">
        <v>3</v>
      </c>
      <c r="M64" s="101">
        <v>0.2</v>
      </c>
      <c r="N64" s="103" t="s">
        <v>2084</v>
      </c>
      <c r="O64" s="113" t="str" cm="1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5">
        <v>3818</v>
      </c>
      <c r="I65" s="166"/>
      <c r="J65" s="167"/>
      <c r="K65" s="138">
        <v>8</v>
      </c>
      <c r="L65" s="138">
        <v>3</v>
      </c>
      <c r="M65" s="137">
        <v>0</v>
      </c>
      <c r="N65" s="138"/>
      <c r="O65" s="113" t="str" cm="1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5">
        <v>460787</v>
      </c>
      <c r="I66" s="166"/>
      <c r="J66" s="167"/>
      <c r="K66" s="143">
        <v>12</v>
      </c>
      <c r="L66" s="138">
        <v>54.82</v>
      </c>
      <c r="M66" s="137">
        <v>0.5</v>
      </c>
      <c r="N66" s="138" t="s">
        <v>2073</v>
      </c>
      <c r="O66" s="113" t="str" cm="1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5">
        <v>7716</v>
      </c>
      <c r="I67" s="166"/>
      <c r="J67" s="167"/>
      <c r="K67" s="143">
        <v>8</v>
      </c>
      <c r="L67" s="138">
        <v>3</v>
      </c>
      <c r="M67" s="137">
        <v>0</v>
      </c>
      <c r="N67" s="138"/>
      <c r="O67" s="113" t="str" cm="1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5">
        <v>8031</v>
      </c>
      <c r="I68" s="166"/>
      <c r="J68" s="167"/>
      <c r="K68" s="143">
        <v>8</v>
      </c>
      <c r="L68" s="138">
        <v>3</v>
      </c>
      <c r="M68" s="137">
        <v>0</v>
      </c>
      <c r="N68" s="138" t="s">
        <v>2066</v>
      </c>
      <c r="O68" s="113" t="str" cm="1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5">
        <v>9921</v>
      </c>
      <c r="I69" s="166"/>
      <c r="J69" s="167"/>
      <c r="K69" s="143">
        <v>6</v>
      </c>
      <c r="L69" s="138">
        <v>3</v>
      </c>
      <c r="M69" s="137">
        <v>0.5</v>
      </c>
      <c r="N69" s="138" t="s">
        <v>2067</v>
      </c>
      <c r="O69" s="113" t="str" cm="1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5">
        <v>567740</v>
      </c>
      <c r="I70" s="166"/>
      <c r="J70" s="167"/>
      <c r="K70" s="143">
        <v>24</v>
      </c>
      <c r="L70" s="138">
        <v>40</v>
      </c>
      <c r="M70" s="137">
        <v>1</v>
      </c>
      <c r="N70" s="138" t="s">
        <v>2108</v>
      </c>
      <c r="O70" s="113" t="str" cm="1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4</v>
      </c>
      <c r="C71" s="102">
        <v>60</v>
      </c>
      <c r="D71" s="100" t="str">
        <f>IFERROR(INDEX('Equipment List'!$B$2:$B$2008,MATCH(E71,'Equipment List'!$A$2:$A$2008,0)),"")</f>
        <v>ICT off-line</v>
      </c>
      <c r="E71" s="142" t="s">
        <v>1618</v>
      </c>
      <c r="F71" s="141" t="s">
        <v>2068</v>
      </c>
      <c r="G71" s="139">
        <v>3070</v>
      </c>
      <c r="H71" s="165">
        <v>567740</v>
      </c>
      <c r="I71" s="166"/>
      <c r="J71" s="167"/>
      <c r="K71" s="143">
        <v>24</v>
      </c>
      <c r="L71" s="138">
        <v>40</v>
      </c>
      <c r="M71" s="137">
        <v>1</v>
      </c>
      <c r="N71" s="138" t="s">
        <v>2108</v>
      </c>
      <c r="O71" s="113" t="str" cm="1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4</v>
      </c>
      <c r="C72" s="102">
        <v>61</v>
      </c>
      <c r="D72" s="100" t="str">
        <f>IFERROR(INDEX('Equipment List'!$B$2:$B$2008,MATCH(E72,'Equipment List'!$A$2:$A$2008,0)),"")</f>
        <v>ICT off-line</v>
      </c>
      <c r="E72" s="142" t="s">
        <v>1618</v>
      </c>
      <c r="F72" s="148" t="s">
        <v>2068</v>
      </c>
      <c r="G72" s="148">
        <v>3070</v>
      </c>
      <c r="H72" s="165">
        <v>567740</v>
      </c>
      <c r="I72" s="166"/>
      <c r="J72" s="167"/>
      <c r="K72" s="143">
        <v>24</v>
      </c>
      <c r="L72" s="138">
        <v>40</v>
      </c>
      <c r="M72" s="137">
        <v>1</v>
      </c>
      <c r="N72" s="138" t="s">
        <v>2108</v>
      </c>
      <c r="O72" s="113" t="str" cm="1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Transport Loader/Unloader</v>
      </c>
      <c r="E73" s="142" t="s">
        <v>2036</v>
      </c>
      <c r="F73" s="148" t="s">
        <v>2054</v>
      </c>
      <c r="G73" s="148" t="s">
        <v>2052</v>
      </c>
      <c r="H73" s="165">
        <v>9921</v>
      </c>
      <c r="I73" s="166"/>
      <c r="J73" s="167"/>
      <c r="K73" s="143">
        <v>6</v>
      </c>
      <c r="L73" s="138">
        <v>3</v>
      </c>
      <c r="M73" s="137">
        <v>0.25</v>
      </c>
      <c r="N73" s="147" t="s">
        <v>2093</v>
      </c>
      <c r="O73" s="113" t="str" cm="1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>
        <v>5</v>
      </c>
      <c r="C74" s="102">
        <v>63</v>
      </c>
      <c r="D74" s="100" t="str">
        <f>IFERROR(INDEX('Equipment List'!$B$2:$B$2008,MATCH(E74,'Equipment List'!$A$2:$A$2008,0)),"")</f>
        <v>Transport Conveyor</v>
      </c>
      <c r="E74" s="142" t="s">
        <v>807</v>
      </c>
      <c r="F74" s="140" t="s">
        <v>2053</v>
      </c>
      <c r="G74" s="138" t="s">
        <v>2057</v>
      </c>
      <c r="H74" s="165">
        <v>3818</v>
      </c>
      <c r="I74" s="166"/>
      <c r="J74" s="167"/>
      <c r="K74" s="143">
        <v>8</v>
      </c>
      <c r="L74" s="138">
        <v>3</v>
      </c>
      <c r="M74" s="137">
        <v>0</v>
      </c>
      <c r="N74" s="147"/>
      <c r="O74" s="113" t="str" cm="1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>
        <v>5</v>
      </c>
      <c r="C75" s="102">
        <v>64</v>
      </c>
      <c r="D75" s="100" t="str">
        <f>IFERROR(INDEX('Equipment List'!$B$2:$B$2008,MATCH(E75,'Equipment List'!$A$2:$A$2008,0)),"")</f>
        <v>Depaneling</v>
      </c>
      <c r="E75" s="142" t="s">
        <v>1370</v>
      </c>
      <c r="F75" s="144" t="s">
        <v>2094</v>
      </c>
      <c r="G75" s="145" t="s">
        <v>2095</v>
      </c>
      <c r="H75" s="165">
        <v>138582</v>
      </c>
      <c r="I75" s="166"/>
      <c r="J75" s="167"/>
      <c r="K75" s="143">
        <v>12</v>
      </c>
      <c r="L75" s="138">
        <v>25</v>
      </c>
      <c r="M75" s="137">
        <v>0.25</v>
      </c>
      <c r="N75" s="147" t="s">
        <v>2096</v>
      </c>
      <c r="O75" s="113" t="str" cm="1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>
        <v>6</v>
      </c>
      <c r="C76" s="102">
        <v>65</v>
      </c>
      <c r="D76" s="100" t="str">
        <f>IFERROR(INDEX('Equipment List'!$B$2:$B$2008,MATCH(E76,'Equipment List'!$A$2:$A$2008,0)),"")</f>
        <v>Programming off-line</v>
      </c>
      <c r="E76" s="142" t="s">
        <v>1658</v>
      </c>
      <c r="F76" s="141" t="s">
        <v>2092</v>
      </c>
      <c r="G76" s="139" t="s">
        <v>2092</v>
      </c>
      <c r="H76" s="165">
        <v>3500</v>
      </c>
      <c r="I76" s="166"/>
      <c r="J76" s="167"/>
      <c r="K76" s="143">
        <v>6</v>
      </c>
      <c r="L76" s="138" t="s">
        <v>2107</v>
      </c>
      <c r="M76" s="137">
        <v>1</v>
      </c>
      <c r="N76" s="138" t="s">
        <v>2064</v>
      </c>
      <c r="O76" s="113" t="str" cm="1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5"/>
      <c r="I77" s="166"/>
      <c r="J77" s="167"/>
      <c r="K77" s="138"/>
      <c r="L77" s="138"/>
      <c r="M77" s="137"/>
      <c r="N77" s="138"/>
      <c r="O77" s="113" t="str" cm="1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5"/>
      <c r="I78" s="166"/>
      <c r="J78" s="167"/>
      <c r="K78" s="138"/>
      <c r="L78" s="138"/>
      <c r="M78" s="137"/>
      <c r="N78" s="138"/>
      <c r="O78" s="113" t="str" cm="1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5"/>
      <c r="I79" s="166"/>
      <c r="J79" s="167"/>
      <c r="K79" s="138"/>
      <c r="L79" s="138"/>
      <c r="M79" s="137"/>
      <c r="N79" s="138"/>
      <c r="O79" s="113" t="str" cm="1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68"/>
      <c r="I80" s="166"/>
      <c r="J80" s="167"/>
      <c r="K80" s="138"/>
      <c r="L80" s="138"/>
      <c r="M80" s="137"/>
      <c r="N80" s="138"/>
      <c r="O80" s="113" t="str" cm="1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68"/>
      <c r="I81" s="166"/>
      <c r="J81" s="167"/>
      <c r="K81" s="138"/>
      <c r="L81" s="138"/>
      <c r="M81" s="137"/>
      <c r="N81" s="138"/>
      <c r="O81" s="113" t="str" cm="1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5"/>
      <c r="I82" s="166"/>
      <c r="J82" s="167"/>
      <c r="K82" s="138"/>
      <c r="L82" s="138"/>
      <c r="M82" s="137"/>
      <c r="N82" s="138"/>
      <c r="O82" s="113" t="str" cm="1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5"/>
      <c r="I83" s="166"/>
      <c r="J83" s="167"/>
      <c r="K83" s="138"/>
      <c r="L83" s="138"/>
      <c r="M83" s="137"/>
      <c r="N83" s="138"/>
      <c r="O83" s="113" t="str" cm="1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5"/>
      <c r="I84" s="166"/>
      <c r="J84" s="167"/>
      <c r="K84" s="129"/>
      <c r="L84" s="138"/>
      <c r="M84" s="101"/>
      <c r="N84" s="103"/>
      <c r="O84" s="113" t="str" cm="1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5"/>
      <c r="I85" s="166"/>
      <c r="J85" s="167"/>
      <c r="K85" s="129"/>
      <c r="L85" s="138"/>
      <c r="M85" s="101"/>
      <c r="N85" s="103"/>
      <c r="O85" s="113" t="str" cm="1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5"/>
      <c r="I86" s="166"/>
      <c r="J86" s="167"/>
      <c r="K86" s="129"/>
      <c r="L86" s="138"/>
      <c r="M86" s="101"/>
      <c r="N86" s="135"/>
      <c r="O86" s="113" t="str" cm="1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5"/>
      <c r="I87" s="166"/>
      <c r="J87" s="167"/>
      <c r="K87" s="129"/>
      <c r="L87" s="138"/>
      <c r="M87" s="101"/>
      <c r="N87" s="135"/>
      <c r="O87" s="113" t="str" cm="1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5"/>
      <c r="I88" s="166"/>
      <c r="J88" s="167"/>
      <c r="K88" s="103"/>
      <c r="L88" s="103"/>
      <c r="M88" s="101"/>
      <c r="N88" s="109"/>
      <c r="O88" s="113" t="str" cm="1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5"/>
      <c r="I89" s="166"/>
      <c r="J89" s="167"/>
      <c r="K89" s="103"/>
      <c r="L89" s="103"/>
      <c r="M89" s="101"/>
      <c r="N89" s="103"/>
      <c r="O89" s="113" t="str" cm="1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5"/>
      <c r="I90" s="166"/>
      <c r="J90" s="167"/>
      <c r="K90" s="103"/>
      <c r="L90" s="103"/>
      <c r="M90" s="101"/>
      <c r="N90" s="103"/>
      <c r="O90" s="113" t="str" cm="1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5"/>
      <c r="I91" s="166"/>
      <c r="J91" s="167"/>
      <c r="K91" s="103"/>
      <c r="L91" s="103"/>
      <c r="M91" s="101"/>
      <c r="N91" s="103"/>
      <c r="O91" s="113" t="str" cm="1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5"/>
      <c r="I92" s="166"/>
      <c r="J92" s="167"/>
      <c r="K92" s="103"/>
      <c r="L92" s="103"/>
      <c r="M92" s="101"/>
      <c r="N92" s="103"/>
      <c r="O92" s="113" t="str" cm="1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5"/>
      <c r="I93" s="166"/>
      <c r="J93" s="167"/>
      <c r="K93" s="103"/>
      <c r="L93" s="103"/>
      <c r="M93" s="101"/>
      <c r="N93" s="103"/>
      <c r="O93" s="113" t="str" cm="1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5"/>
      <c r="I94" s="166"/>
      <c r="J94" s="167"/>
      <c r="K94" s="129"/>
      <c r="L94" s="103"/>
      <c r="M94" s="101"/>
      <c r="N94" s="109"/>
      <c r="O94" s="113" t="str" cm="1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5"/>
      <c r="I95" s="166"/>
      <c r="J95" s="167"/>
      <c r="K95" s="103"/>
      <c r="L95" s="103"/>
      <c r="M95" s="101"/>
      <c r="N95" s="109"/>
      <c r="O95" s="113" t="str" cm="1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5"/>
      <c r="I96" s="166"/>
      <c r="J96" s="167"/>
      <c r="K96" s="103"/>
      <c r="L96" s="103"/>
      <c r="M96" s="101"/>
      <c r="N96" s="103"/>
      <c r="O96" s="113" t="str" cm="1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5"/>
      <c r="I97" s="166"/>
      <c r="J97" s="167"/>
      <c r="K97" s="103"/>
      <c r="L97" s="103"/>
      <c r="M97" s="101"/>
      <c r="N97" s="103"/>
      <c r="O97" s="113" t="str" cm="1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5"/>
      <c r="I98" s="166"/>
      <c r="J98" s="167"/>
      <c r="K98" s="129"/>
      <c r="L98" s="103"/>
      <c r="M98" s="101"/>
      <c r="N98" s="103"/>
      <c r="O98" s="113" t="str" cm="1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5"/>
      <c r="I99" s="166"/>
      <c r="J99" s="167"/>
      <c r="K99" s="129"/>
      <c r="L99" s="103"/>
      <c r="M99" s="101"/>
      <c r="N99" s="103"/>
      <c r="O99" s="113" t="str" cm="1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5"/>
      <c r="I100" s="166"/>
      <c r="J100" s="167"/>
      <c r="K100" s="129"/>
      <c r="L100" s="103"/>
      <c r="M100" s="101"/>
      <c r="N100" s="135"/>
      <c r="O100" s="113" t="str" cm="1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5"/>
      <c r="I101" s="166"/>
      <c r="J101" s="167"/>
      <c r="K101" s="129"/>
      <c r="L101" s="103"/>
      <c r="M101" s="101"/>
      <c r="N101" s="135"/>
      <c r="O101" s="113" t="str" cm="1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5"/>
      <c r="I102" s="166"/>
      <c r="J102" s="167"/>
      <c r="K102" s="129"/>
      <c r="L102" s="103"/>
      <c r="M102" s="101"/>
      <c r="N102" s="103"/>
      <c r="O102" s="113" t="str" cm="1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5"/>
      <c r="I103" s="166"/>
      <c r="J103" s="167"/>
      <c r="K103" s="129"/>
      <c r="L103" s="103"/>
      <c r="M103" s="101"/>
      <c r="N103" s="135"/>
      <c r="O103" s="113" t="str" cm="1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5"/>
      <c r="I104" s="166"/>
      <c r="J104" s="167"/>
      <c r="K104" s="129"/>
      <c r="L104" s="103"/>
      <c r="M104" s="101"/>
      <c r="N104" s="135"/>
      <c r="O104" s="113" t="str" cm="1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5"/>
      <c r="I105" s="166"/>
      <c r="J105" s="167"/>
      <c r="K105" s="103"/>
      <c r="L105" s="103"/>
      <c r="M105" s="101"/>
      <c r="N105" s="103"/>
      <c r="O105" s="113" t="str" cm="1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5"/>
      <c r="I106" s="166"/>
      <c r="J106" s="167"/>
      <c r="K106" s="103"/>
      <c r="L106" s="103"/>
      <c r="M106" s="101"/>
      <c r="N106" s="103"/>
      <c r="O106" s="113" t="str" cm="1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5"/>
      <c r="I107" s="166"/>
      <c r="J107" s="167"/>
      <c r="K107" s="103"/>
      <c r="L107" s="103"/>
      <c r="M107" s="101"/>
      <c r="N107" s="103"/>
      <c r="O107" s="113" t="str" cm="1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5"/>
      <c r="I108" s="166"/>
      <c r="J108" s="167"/>
      <c r="K108" s="103"/>
      <c r="L108" s="103"/>
      <c r="M108" s="101"/>
      <c r="N108" s="103"/>
      <c r="O108" s="113" t="str" cm="1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5"/>
      <c r="I109" s="166"/>
      <c r="J109" s="167"/>
      <c r="K109" s="101"/>
      <c r="L109" s="103"/>
      <c r="M109" s="101"/>
      <c r="N109" s="103"/>
      <c r="O109" s="113" t="str" cm="1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5"/>
      <c r="I110" s="166"/>
      <c r="J110" s="167"/>
      <c r="K110" s="103"/>
      <c r="L110" s="103"/>
      <c r="M110" s="101"/>
      <c r="N110" s="103"/>
      <c r="O110" s="113" t="str" cm="1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5"/>
      <c r="I111" s="166"/>
      <c r="J111" s="167"/>
      <c r="K111" s="103"/>
      <c r="L111" s="103"/>
      <c r="M111" s="101"/>
      <c r="N111" s="103"/>
      <c r="O111" s="113" t="str" cm="1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5"/>
      <c r="I112" s="166"/>
      <c r="J112" s="167"/>
      <c r="K112" s="103"/>
      <c r="L112" s="103"/>
      <c r="M112" s="101"/>
      <c r="N112" s="103"/>
      <c r="O112" s="113" t="str" cm="1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5"/>
      <c r="I113" s="166"/>
      <c r="J113" s="167"/>
      <c r="K113" s="103"/>
      <c r="L113" s="103"/>
      <c r="M113" s="101"/>
      <c r="N113" s="103"/>
      <c r="O113" s="113" t="str" cm="1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5"/>
      <c r="I114" s="166"/>
      <c r="J114" s="167"/>
      <c r="K114" s="103"/>
      <c r="L114" s="103"/>
      <c r="M114" s="101"/>
      <c r="N114" s="103"/>
      <c r="O114" s="113" t="str" cm="1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5"/>
      <c r="I115" s="166"/>
      <c r="J115" s="167"/>
      <c r="K115" s="103"/>
      <c r="L115" s="103"/>
      <c r="M115" s="101"/>
      <c r="N115" s="103"/>
      <c r="O115" s="113" t="str" cm="1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5"/>
      <c r="I116" s="166"/>
      <c r="J116" s="167"/>
      <c r="K116" s="103"/>
      <c r="L116" s="103"/>
      <c r="M116" s="101"/>
      <c r="N116" s="103"/>
      <c r="O116" s="113" t="str" cm="1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5"/>
      <c r="I117" s="166"/>
      <c r="J117" s="167"/>
      <c r="K117" s="103"/>
      <c r="L117" s="103"/>
      <c r="M117" s="103"/>
      <c r="N117" s="103"/>
      <c r="O117" s="113" t="str" cm="1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5"/>
      <c r="I118" s="166"/>
      <c r="J118" s="167"/>
      <c r="K118" s="103"/>
      <c r="L118" s="103"/>
      <c r="M118" s="103"/>
      <c r="N118" s="103"/>
      <c r="O118" s="113" t="str" cm="1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5"/>
      <c r="I119" s="166"/>
      <c r="J119" s="167"/>
      <c r="K119" s="103"/>
      <c r="L119" s="103"/>
      <c r="M119" s="103"/>
      <c r="N119" s="103"/>
      <c r="O119" s="113" t="str" cm="1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5"/>
      <c r="I120" s="166"/>
      <c r="J120" s="167"/>
      <c r="K120" s="103"/>
      <c r="L120" s="103"/>
      <c r="M120" s="103"/>
      <c r="N120" s="103"/>
      <c r="O120" s="113" t="str" cm="1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5"/>
      <c r="I121" s="166"/>
      <c r="J121" s="167"/>
      <c r="K121" s="103"/>
      <c r="L121" s="103"/>
      <c r="M121" s="103"/>
      <c r="N121" s="103"/>
      <c r="O121" s="113" t="str" cm="1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5"/>
      <c r="I122" s="166"/>
      <c r="J122" s="167"/>
      <c r="K122" s="103"/>
      <c r="L122" s="103"/>
      <c r="M122" s="103"/>
      <c r="N122" s="103"/>
      <c r="O122" s="113" t="str" cm="1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5"/>
      <c r="I123" s="166"/>
      <c r="J123" s="167"/>
      <c r="K123" s="103"/>
      <c r="L123" s="103"/>
      <c r="M123" s="103"/>
      <c r="N123" s="103"/>
      <c r="O123" s="113" t="str" cm="1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5"/>
      <c r="I124" s="166"/>
      <c r="J124" s="167"/>
      <c r="K124" s="103"/>
      <c r="L124" s="103"/>
      <c r="M124" s="103"/>
      <c r="N124" s="103"/>
      <c r="O124" s="113" t="str" cm="1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5"/>
      <c r="I125" s="166"/>
      <c r="J125" s="167"/>
      <c r="K125" s="103"/>
      <c r="L125" s="103"/>
      <c r="M125" s="103"/>
      <c r="N125" s="103"/>
      <c r="O125" s="113" t="str" cm="1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5"/>
      <c r="I126" s="166"/>
      <c r="J126" s="167"/>
      <c r="K126" s="103"/>
      <c r="L126" s="103"/>
      <c r="M126" s="103"/>
      <c r="N126" s="103"/>
      <c r="O126" s="113" t="str" cm="1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5"/>
      <c r="I127" s="166"/>
      <c r="J127" s="167"/>
      <c r="K127" s="103"/>
      <c r="L127" s="103"/>
      <c r="M127" s="103"/>
      <c r="N127" s="103"/>
      <c r="O127" s="113" t="str" cm="1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5"/>
      <c r="I128" s="166"/>
      <c r="J128" s="167"/>
      <c r="K128" s="103"/>
      <c r="L128" s="103"/>
      <c r="M128" s="103"/>
      <c r="N128" s="103"/>
      <c r="O128" s="113" t="str" cm="1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5"/>
      <c r="I129" s="166"/>
      <c r="J129" s="167"/>
      <c r="K129" s="103"/>
      <c r="L129" s="103"/>
      <c r="M129" s="103"/>
      <c r="N129" s="103"/>
      <c r="O129" s="113" t="str" cm="1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5"/>
      <c r="I130" s="166"/>
      <c r="J130" s="167"/>
      <c r="K130" s="103"/>
      <c r="L130" s="103"/>
      <c r="M130" s="103"/>
      <c r="N130" s="103"/>
      <c r="O130" s="113" t="str" cm="1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5"/>
      <c r="I131" s="166"/>
      <c r="J131" s="167"/>
      <c r="K131" s="103"/>
      <c r="L131" s="103"/>
      <c r="M131" s="103"/>
      <c r="N131" s="103"/>
      <c r="O131" s="113" t="str" cm="1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5"/>
      <c r="I132" s="166"/>
      <c r="J132" s="167"/>
      <c r="K132" s="103"/>
      <c r="L132" s="103"/>
      <c r="M132" s="103"/>
      <c r="N132" s="103"/>
      <c r="O132" s="113" t="str" cm="1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5"/>
      <c r="I133" s="166"/>
      <c r="J133" s="167"/>
      <c r="K133" s="103"/>
      <c r="L133" s="103"/>
      <c r="M133" s="103"/>
      <c r="N133" s="103"/>
      <c r="O133" s="113" t="str" cm="1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5"/>
      <c r="I134" s="166"/>
      <c r="J134" s="167"/>
      <c r="K134" s="103"/>
      <c r="L134" s="103"/>
      <c r="M134" s="103"/>
      <c r="N134" s="103"/>
      <c r="O134" s="113" t="str" cm="1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5"/>
      <c r="I135" s="166"/>
      <c r="J135" s="167"/>
      <c r="K135" s="103"/>
      <c r="L135" s="103"/>
      <c r="M135" s="103"/>
      <c r="N135" s="103"/>
      <c r="O135" s="113" t="str" cm="1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5"/>
      <c r="I136" s="166"/>
      <c r="J136" s="167"/>
      <c r="K136" s="103"/>
      <c r="L136" s="103"/>
      <c r="M136" s="103"/>
      <c r="N136" s="103"/>
      <c r="O136" s="113" t="str" cm="1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5"/>
      <c r="I137" s="166"/>
      <c r="J137" s="167"/>
      <c r="K137" s="103"/>
      <c r="L137" s="103"/>
      <c r="M137" s="103"/>
      <c r="N137" s="103"/>
      <c r="O137" s="113" t="str" cm="1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5"/>
      <c r="I138" s="166"/>
      <c r="J138" s="167"/>
      <c r="K138" s="103"/>
      <c r="L138" s="103"/>
      <c r="M138" s="103"/>
      <c r="N138" s="103"/>
      <c r="O138" s="113" t="str" cm="1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5"/>
      <c r="I139" s="166"/>
      <c r="J139" s="167"/>
      <c r="K139" s="103"/>
      <c r="L139" s="103"/>
      <c r="M139" s="103"/>
      <c r="N139" s="103"/>
      <c r="O139" s="113" t="str" cm="1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5"/>
      <c r="I140" s="166"/>
      <c r="J140" s="167"/>
      <c r="K140" s="103"/>
      <c r="L140" s="103"/>
      <c r="M140" s="103"/>
      <c r="N140" s="103"/>
      <c r="O140" s="113" t="str" cm="1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5"/>
      <c r="I141" s="166"/>
      <c r="J141" s="167"/>
      <c r="K141" s="103"/>
      <c r="L141" s="103"/>
      <c r="M141" s="103"/>
      <c r="N141" s="103"/>
      <c r="O141" s="113" t="str" cm="1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5"/>
      <c r="I142" s="166"/>
      <c r="J142" s="167"/>
      <c r="K142" s="103"/>
      <c r="L142" s="103"/>
      <c r="M142" s="103"/>
      <c r="N142" s="103"/>
      <c r="O142" s="113" t="str" cm="1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5"/>
      <c r="I143" s="166"/>
      <c r="J143" s="167"/>
      <c r="K143" s="103"/>
      <c r="L143" s="103"/>
      <c r="M143" s="103"/>
      <c r="N143" s="103"/>
      <c r="O143" s="113" t="str" cm="1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5"/>
      <c r="I144" s="166"/>
      <c r="J144" s="167"/>
      <c r="K144" s="103"/>
      <c r="L144" s="103"/>
      <c r="M144" s="103"/>
      <c r="N144" s="103"/>
      <c r="O144" s="113" t="str" cm="1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5"/>
      <c r="I145" s="166"/>
      <c r="J145" s="167"/>
      <c r="K145" s="103"/>
      <c r="L145" s="103"/>
      <c r="M145" s="103"/>
      <c r="N145" s="103"/>
      <c r="O145" s="113" t="str" cm="1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5"/>
      <c r="I146" s="166"/>
      <c r="J146" s="167"/>
      <c r="K146" s="103"/>
      <c r="L146" s="103"/>
      <c r="M146" s="103"/>
      <c r="N146" s="103"/>
      <c r="O146" s="113" t="str" cm="1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5"/>
      <c r="I147" s="166"/>
      <c r="J147" s="167"/>
      <c r="K147" s="103"/>
      <c r="L147" s="103"/>
      <c r="M147" s="103"/>
      <c r="N147" s="103"/>
      <c r="O147" s="113" t="str" cm="1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5"/>
      <c r="I148" s="166"/>
      <c r="J148" s="167"/>
      <c r="K148" s="103"/>
      <c r="L148" s="103"/>
      <c r="M148" s="103"/>
      <c r="N148" s="103"/>
      <c r="O148" s="113" t="str" cm="1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5"/>
      <c r="I149" s="166"/>
      <c r="J149" s="167"/>
      <c r="K149" s="103"/>
      <c r="L149" s="103"/>
      <c r="M149" s="103"/>
      <c r="N149" s="103"/>
      <c r="O149" s="113" t="str" cm="1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5"/>
      <c r="I150" s="166"/>
      <c r="J150" s="167"/>
      <c r="K150" s="103"/>
      <c r="L150" s="103"/>
      <c r="M150" s="103"/>
      <c r="N150" s="103"/>
      <c r="O150" s="113" t="str" cm="1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5"/>
      <c r="I151" s="166"/>
      <c r="J151" s="167"/>
      <c r="K151" s="103"/>
      <c r="L151" s="103"/>
      <c r="M151" s="103"/>
      <c r="N151" s="103"/>
      <c r="O151" s="113" t="str" cm="1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5"/>
      <c r="I152" s="166"/>
      <c r="J152" s="167"/>
      <c r="K152" s="103"/>
      <c r="L152" s="103"/>
      <c r="M152" s="103"/>
      <c r="N152" s="103"/>
      <c r="O152" s="113" t="str" cm="1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5"/>
      <c r="I153" s="166"/>
      <c r="J153" s="167"/>
      <c r="K153" s="103"/>
      <c r="L153" s="103"/>
      <c r="M153" s="103"/>
      <c r="N153" s="103"/>
      <c r="O153" s="113" t="str" cm="1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5"/>
      <c r="I154" s="166"/>
      <c r="J154" s="167"/>
      <c r="K154" s="103"/>
      <c r="L154" s="103"/>
      <c r="M154" s="103"/>
      <c r="N154" s="103"/>
      <c r="O154" s="113" t="str" cm="1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5"/>
      <c r="I155" s="166"/>
      <c r="J155" s="167"/>
      <c r="K155" s="129"/>
      <c r="L155" s="127"/>
      <c r="M155" s="129"/>
      <c r="N155" s="103"/>
      <c r="O155" s="113" t="str" cm="1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5"/>
      <c r="I156" s="166"/>
      <c r="J156" s="167"/>
      <c r="K156" s="129"/>
      <c r="L156" s="127"/>
      <c r="M156" s="129"/>
      <c r="N156" s="103"/>
      <c r="O156" s="113" t="str" cm="1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5"/>
      <c r="I157" s="166"/>
      <c r="J157" s="167"/>
      <c r="K157" s="129"/>
      <c r="L157" s="127"/>
      <c r="M157" s="129"/>
      <c r="N157" s="103"/>
      <c r="O157" s="113" t="str" cm="1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5"/>
      <c r="I158" s="166"/>
      <c r="J158" s="167"/>
      <c r="K158" s="129"/>
      <c r="L158" s="127"/>
      <c r="M158" s="129"/>
      <c r="N158" s="103"/>
      <c r="O158" s="113" t="str" cm="1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5"/>
      <c r="I159" s="166"/>
      <c r="J159" s="167"/>
      <c r="K159" s="129"/>
      <c r="L159" s="127"/>
      <c r="M159" s="129"/>
      <c r="N159" s="103"/>
      <c r="O159" s="113" t="str" cm="1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5"/>
      <c r="I160" s="166"/>
      <c r="J160" s="167"/>
      <c r="K160" s="129"/>
      <c r="L160" s="103"/>
      <c r="M160" s="101"/>
      <c r="N160" s="135"/>
      <c r="O160" s="113" t="str" cm="1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5"/>
      <c r="I161" s="166"/>
      <c r="J161" s="167"/>
      <c r="K161" s="129"/>
      <c r="L161" s="103"/>
      <c r="M161" s="101"/>
      <c r="N161" s="135"/>
      <c r="O161" s="113" t="str" cm="1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5"/>
      <c r="I162" s="166"/>
      <c r="J162" s="167"/>
      <c r="K162" s="103"/>
      <c r="L162" s="103"/>
      <c r="M162" s="103"/>
      <c r="N162" s="103"/>
      <c r="O162" s="113" t="str" cm="1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5"/>
      <c r="I163" s="166"/>
      <c r="J163" s="167"/>
      <c r="K163" s="103"/>
      <c r="L163" s="103"/>
      <c r="M163" s="103"/>
      <c r="N163" s="103"/>
      <c r="O163" s="113" t="str" cm="1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5"/>
      <c r="I164" s="166"/>
      <c r="J164" s="167"/>
      <c r="K164" s="103"/>
      <c r="L164" s="103"/>
      <c r="M164" s="103"/>
      <c r="N164" s="103"/>
      <c r="O164" s="113" t="str" cm="1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5"/>
      <c r="I165" s="166"/>
      <c r="J165" s="167"/>
      <c r="K165" s="103"/>
      <c r="L165" s="103"/>
      <c r="M165" s="103"/>
      <c r="N165" s="103"/>
      <c r="O165" s="113" t="str" cm="1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5"/>
      <c r="I166" s="166"/>
      <c r="J166" s="167"/>
      <c r="K166" s="103"/>
      <c r="L166" s="103"/>
      <c r="M166" s="103"/>
      <c r="N166" s="103"/>
      <c r="O166" s="113" t="str" cm="1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5"/>
      <c r="I167" s="166"/>
      <c r="J167" s="167"/>
      <c r="K167" s="103"/>
      <c r="L167" s="103"/>
      <c r="M167" s="103"/>
      <c r="N167" s="103"/>
      <c r="O167" s="113" t="str" cm="1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5"/>
      <c r="I168" s="166"/>
      <c r="J168" s="167"/>
      <c r="K168" s="103"/>
      <c r="L168" s="103"/>
      <c r="M168" s="103"/>
      <c r="N168" s="103"/>
      <c r="O168" s="113" t="str" cm="1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5"/>
      <c r="I169" s="166"/>
      <c r="J169" s="167"/>
      <c r="K169" s="103"/>
      <c r="L169" s="103"/>
      <c r="M169" s="103"/>
      <c r="N169" s="103"/>
      <c r="O169" s="113" t="str" cm="1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5"/>
      <c r="I170" s="166"/>
      <c r="J170" s="167"/>
      <c r="K170" s="103"/>
      <c r="L170" s="103"/>
      <c r="M170" s="103"/>
      <c r="N170" s="103"/>
      <c r="O170" s="113" t="str" cm="1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5"/>
      <c r="I171" s="166"/>
      <c r="J171" s="167"/>
      <c r="K171" s="103"/>
      <c r="L171" s="103"/>
      <c r="M171" s="103"/>
      <c r="N171" s="103"/>
      <c r="O171" s="113" t="str" cm="1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5"/>
      <c r="I172" s="166"/>
      <c r="J172" s="167"/>
      <c r="K172" s="103"/>
      <c r="L172" s="103"/>
      <c r="M172" s="103"/>
      <c r="N172" s="103"/>
      <c r="O172" s="113" t="str" cm="1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5"/>
      <c r="I173" s="166"/>
      <c r="J173" s="167"/>
      <c r="K173" s="103"/>
      <c r="L173" s="103"/>
      <c r="M173" s="103"/>
      <c r="N173" s="103"/>
      <c r="O173" s="113" t="str" cm="1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5"/>
      <c r="I174" s="166"/>
      <c r="J174" s="167"/>
      <c r="K174" s="103"/>
      <c r="L174" s="103"/>
      <c r="M174" s="103"/>
      <c r="N174" s="103"/>
      <c r="O174" s="113" t="str" cm="1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5"/>
      <c r="I175" s="166"/>
      <c r="J175" s="167"/>
      <c r="K175" s="103"/>
      <c r="L175" s="103"/>
      <c r="M175" s="103"/>
      <c r="N175" s="103"/>
      <c r="O175" s="113" t="str" cm="1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5"/>
      <c r="I176" s="166"/>
      <c r="J176" s="167"/>
      <c r="K176" s="103"/>
      <c r="L176" s="103"/>
      <c r="M176" s="103"/>
      <c r="N176" s="103"/>
      <c r="O176" s="113" t="str" cm="1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5"/>
      <c r="I177" s="166"/>
      <c r="J177" s="167"/>
      <c r="K177" s="103"/>
      <c r="L177" s="103"/>
      <c r="M177" s="103"/>
      <c r="N177" s="103"/>
      <c r="O177" s="113" t="str" cm="1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5"/>
      <c r="I178" s="166"/>
      <c r="J178" s="167"/>
      <c r="K178" s="103"/>
      <c r="L178" s="103"/>
      <c r="M178" s="103"/>
      <c r="N178" s="103"/>
      <c r="O178" s="113" t="str" cm="1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5"/>
      <c r="I179" s="166"/>
      <c r="J179" s="167"/>
      <c r="K179" s="103"/>
      <c r="L179" s="103"/>
      <c r="M179" s="103"/>
      <c r="N179" s="103"/>
      <c r="O179" s="113" t="str" cm="1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5"/>
      <c r="I180" s="166"/>
      <c r="J180" s="167"/>
      <c r="K180" s="103"/>
      <c r="L180" s="103"/>
      <c r="M180" s="103"/>
      <c r="N180" s="103"/>
      <c r="O180" s="113" t="str" cm="1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5"/>
      <c r="I181" s="166"/>
      <c r="J181" s="167"/>
      <c r="K181" s="103"/>
      <c r="L181" s="103"/>
      <c r="M181" s="103"/>
      <c r="N181" s="103"/>
      <c r="O181" s="113" t="str" cm="1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5"/>
      <c r="I182" s="166"/>
      <c r="J182" s="167"/>
      <c r="K182" s="103"/>
      <c r="L182" s="103"/>
      <c r="M182" s="103"/>
      <c r="N182" s="103"/>
      <c r="O182" s="113" t="str" cm="1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5"/>
      <c r="I183" s="166"/>
      <c r="J183" s="167"/>
      <c r="K183" s="103"/>
      <c r="L183" s="103"/>
      <c r="M183" s="103"/>
      <c r="N183" s="103"/>
      <c r="O183" s="113" t="str" cm="1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5"/>
      <c r="I184" s="166"/>
      <c r="J184" s="167"/>
      <c r="K184" s="103"/>
      <c r="L184" s="103"/>
      <c r="M184" s="103"/>
      <c r="N184" s="103"/>
      <c r="O184" s="113" t="str" cm="1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5"/>
      <c r="I185" s="166"/>
      <c r="J185" s="167"/>
      <c r="K185" s="103"/>
      <c r="L185" s="103"/>
      <c r="M185" s="103"/>
      <c r="N185" s="103"/>
      <c r="O185" s="113" t="str" cm="1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5"/>
      <c r="I186" s="166"/>
      <c r="J186" s="167"/>
      <c r="K186" s="103"/>
      <c r="L186" s="103"/>
      <c r="M186" s="103"/>
      <c r="N186" s="103"/>
      <c r="O186" s="113" t="str" cm="1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5"/>
      <c r="I187" s="166"/>
      <c r="J187" s="167"/>
      <c r="K187" s="103"/>
      <c r="L187" s="103"/>
      <c r="M187" s="103"/>
      <c r="N187" s="103"/>
      <c r="O187" s="113" t="str" cm="1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5"/>
      <c r="I188" s="166"/>
      <c r="J188" s="167"/>
      <c r="K188" s="103"/>
      <c r="L188" s="103"/>
      <c r="M188" s="103"/>
      <c r="N188" s="103"/>
      <c r="O188" s="113" t="str" cm="1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5"/>
      <c r="I189" s="166"/>
      <c r="J189" s="167"/>
      <c r="K189" s="103"/>
      <c r="L189" s="103"/>
      <c r="M189" s="103"/>
      <c r="N189" s="103"/>
      <c r="O189" s="113" t="str" cm="1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5"/>
      <c r="I190" s="166"/>
      <c r="J190" s="167"/>
      <c r="K190" s="103"/>
      <c r="L190" s="103"/>
      <c r="M190" s="103"/>
      <c r="N190" s="103"/>
      <c r="O190" s="113" t="str" cm="1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5"/>
      <c r="I191" s="166"/>
      <c r="J191" s="167"/>
      <c r="K191" s="103"/>
      <c r="L191" s="103"/>
      <c r="M191" s="103"/>
      <c r="N191" s="103"/>
      <c r="O191" s="113" t="str" cm="1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5"/>
      <c r="I192" s="166"/>
      <c r="J192" s="167"/>
      <c r="K192" s="103"/>
      <c r="L192" s="103"/>
      <c r="M192" s="103"/>
      <c r="N192" s="103"/>
      <c r="O192" s="113" t="str" cm="1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5"/>
      <c r="I193" s="166"/>
      <c r="J193" s="167"/>
      <c r="K193" s="103"/>
      <c r="L193" s="103"/>
      <c r="M193" s="103"/>
      <c r="N193" s="103"/>
      <c r="O193" s="113" t="str" cm="1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5"/>
      <c r="I194" s="166"/>
      <c r="J194" s="167"/>
      <c r="K194" s="103"/>
      <c r="L194" s="103"/>
      <c r="M194" s="103"/>
      <c r="N194" s="103"/>
      <c r="O194" s="113" t="str" cm="1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5"/>
      <c r="I195" s="166"/>
      <c r="J195" s="167"/>
      <c r="K195" s="103"/>
      <c r="L195" s="103"/>
      <c r="M195" s="103"/>
      <c r="N195" s="103"/>
      <c r="O195" s="113" t="str" cm="1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5"/>
      <c r="I196" s="166"/>
      <c r="J196" s="167"/>
      <c r="K196" s="103"/>
      <c r="L196" s="103"/>
      <c r="M196" s="103"/>
      <c r="N196" s="103"/>
      <c r="O196" s="113" t="str" cm="1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5"/>
      <c r="I197" s="166"/>
      <c r="J197" s="167"/>
      <c r="K197" s="103"/>
      <c r="L197" s="103"/>
      <c r="M197" s="103"/>
      <c r="N197" s="103"/>
      <c r="O197" s="113" t="str" cm="1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5"/>
      <c r="I198" s="166"/>
      <c r="J198" s="167"/>
      <c r="K198" s="103"/>
      <c r="L198" s="103"/>
      <c r="M198" s="103"/>
      <c r="N198" s="103"/>
      <c r="O198" s="113" t="str" cm="1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5"/>
      <c r="I199" s="166"/>
      <c r="J199" s="167"/>
      <c r="K199" s="103"/>
      <c r="L199" s="103"/>
      <c r="M199" s="103"/>
      <c r="N199" s="103"/>
      <c r="O199" s="113" t="str" cm="1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5"/>
      <c r="I200" s="166"/>
      <c r="J200" s="167"/>
      <c r="K200" s="103"/>
      <c r="L200" s="103"/>
      <c r="M200" s="103"/>
      <c r="N200" s="103"/>
      <c r="O200" s="113" t="str" cm="1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5"/>
      <c r="I201" s="166"/>
      <c r="J201" s="167"/>
      <c r="K201" s="103"/>
      <c r="L201" s="103"/>
      <c r="M201" s="103"/>
      <c r="N201" s="103"/>
      <c r="O201" s="113" t="str" cm="1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5"/>
      <c r="I202" s="166"/>
      <c r="J202" s="167"/>
      <c r="K202" s="103"/>
      <c r="L202" s="103"/>
      <c r="M202" s="103"/>
      <c r="N202" s="103"/>
      <c r="O202" s="113" t="str" cm="1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5"/>
      <c r="I203" s="166"/>
      <c r="J203" s="167"/>
      <c r="K203" s="103"/>
      <c r="L203" s="103"/>
      <c r="M203" s="103"/>
      <c r="N203" s="103"/>
      <c r="O203" s="113" t="str" cm="1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5"/>
      <c r="I204" s="166"/>
      <c r="J204" s="167"/>
      <c r="K204" s="103"/>
      <c r="L204" s="103"/>
      <c r="M204" s="103"/>
      <c r="N204" s="103"/>
      <c r="O204" s="113" t="str" cm="1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5"/>
      <c r="I205" s="166"/>
      <c r="J205" s="167"/>
      <c r="K205" s="103"/>
      <c r="L205" s="103"/>
      <c r="M205" s="103"/>
      <c r="N205" s="103"/>
      <c r="O205" s="113" t="str" cm="1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5"/>
      <c r="I206" s="166"/>
      <c r="J206" s="167"/>
      <c r="K206" s="103"/>
      <c r="L206" s="103"/>
      <c r="M206" s="103"/>
      <c r="N206" s="103"/>
      <c r="O206" s="113" t="str" cm="1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5"/>
      <c r="I207" s="166"/>
      <c r="J207" s="167"/>
      <c r="K207" s="103"/>
      <c r="L207" s="103"/>
      <c r="M207" s="103"/>
      <c r="N207" s="103"/>
      <c r="O207" s="113" t="str" cm="1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5"/>
      <c r="I208" s="166"/>
      <c r="J208" s="167"/>
      <c r="K208" s="103"/>
      <c r="L208" s="103"/>
      <c r="M208" s="103"/>
      <c r="N208" s="103"/>
      <c r="O208" s="113" t="str" cm="1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5"/>
      <c r="I209" s="166"/>
      <c r="J209" s="167"/>
      <c r="K209" s="103"/>
      <c r="L209" s="103"/>
      <c r="M209" s="101"/>
      <c r="N209" s="103"/>
      <c r="O209" s="113" t="str" cm="1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5"/>
      <c r="I210" s="166"/>
      <c r="J210" s="167"/>
      <c r="K210" s="103"/>
      <c r="L210" s="103"/>
      <c r="M210" s="101"/>
      <c r="N210" s="103"/>
      <c r="O210" s="113" t="str" cm="1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5"/>
      <c r="I211" s="166"/>
      <c r="J211" s="167"/>
      <c r="K211" s="103"/>
      <c r="L211" s="103"/>
      <c r="M211" s="101"/>
      <c r="N211" s="103"/>
      <c r="O211" s="113" t="str" cm="1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5"/>
      <c r="I212" s="166"/>
      <c r="J212" s="167"/>
      <c r="K212" s="103"/>
      <c r="L212" s="103"/>
      <c r="M212" s="101"/>
      <c r="N212" s="103"/>
      <c r="O212" s="113" t="str" cm="1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5"/>
      <c r="I213" s="166"/>
      <c r="J213" s="167"/>
      <c r="K213" s="103"/>
      <c r="L213" s="103"/>
      <c r="M213" s="101"/>
      <c r="N213" s="103"/>
      <c r="O213" s="113" t="str" cm="1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5"/>
      <c r="I214" s="166"/>
      <c r="J214" s="167"/>
      <c r="K214" s="103"/>
      <c r="L214" s="103"/>
      <c r="M214" s="103"/>
      <c r="N214" s="103"/>
      <c r="O214" s="113" t="str" cm="1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5"/>
      <c r="I215" s="166"/>
      <c r="J215" s="167"/>
      <c r="K215" s="103"/>
      <c r="L215" s="103"/>
      <c r="M215" s="103"/>
      <c r="N215" s="103"/>
      <c r="O215" s="113" t="str" cm="1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5"/>
      <c r="I216" s="166"/>
      <c r="J216" s="167"/>
      <c r="K216" s="103"/>
      <c r="L216" s="103"/>
      <c r="M216" s="103"/>
      <c r="N216" s="103"/>
      <c r="O216" s="113" t="str" cm="1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5"/>
      <c r="I217" s="166"/>
      <c r="J217" s="167"/>
      <c r="K217" s="103"/>
      <c r="L217" s="103"/>
      <c r="M217" s="103"/>
      <c r="N217" s="103"/>
      <c r="O217" s="113" t="str" cm="1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5"/>
      <c r="I218" s="166"/>
      <c r="J218" s="167"/>
      <c r="K218" s="103"/>
      <c r="L218" s="103"/>
      <c r="M218" s="103"/>
      <c r="N218" s="103"/>
      <c r="O218" s="113" t="str" cm="1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5"/>
      <c r="I219" s="166"/>
      <c r="J219" s="167"/>
      <c r="K219" s="103"/>
      <c r="L219" s="103"/>
      <c r="M219" s="103"/>
      <c r="N219" s="103"/>
      <c r="O219" s="113" t="str" cm="1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5"/>
      <c r="I220" s="166"/>
      <c r="J220" s="167"/>
      <c r="K220" s="103"/>
      <c r="L220" s="103"/>
      <c r="M220" s="103"/>
      <c r="N220" s="103"/>
      <c r="O220" s="113" t="str" cm="1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5"/>
      <c r="I221" s="166"/>
      <c r="J221" s="167"/>
      <c r="K221" s="103"/>
      <c r="L221" s="103"/>
      <c r="M221" s="103"/>
      <c r="N221" s="103"/>
      <c r="O221" s="113" t="str" cm="1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5"/>
      <c r="I222" s="166"/>
      <c r="J222" s="167"/>
      <c r="K222" s="103"/>
      <c r="L222" s="103"/>
      <c r="M222" s="103"/>
      <c r="N222" s="103"/>
      <c r="O222" s="113" t="str" cm="1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5"/>
      <c r="I223" s="166"/>
      <c r="J223" s="167"/>
      <c r="K223" s="103"/>
      <c r="L223" s="103"/>
      <c r="M223" s="103"/>
      <c r="N223" s="103"/>
      <c r="O223" s="113" t="str" cm="1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5"/>
      <c r="I224" s="166"/>
      <c r="J224" s="167"/>
      <c r="K224" s="103"/>
      <c r="L224" s="103"/>
      <c r="M224" s="103"/>
      <c r="N224" s="103"/>
      <c r="O224" s="113" t="str" cm="1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5"/>
      <c r="I225" s="166"/>
      <c r="J225" s="167"/>
      <c r="K225" s="103"/>
      <c r="L225" s="103"/>
      <c r="M225" s="103"/>
      <c r="N225" s="103"/>
      <c r="O225" s="113" t="str" cm="1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5"/>
      <c r="I226" s="166"/>
      <c r="J226" s="167"/>
      <c r="K226" s="103"/>
      <c r="L226" s="103"/>
      <c r="M226" s="103"/>
      <c r="N226" s="103"/>
      <c r="O226" s="113" t="str" cm="1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5"/>
      <c r="I227" s="166"/>
      <c r="J227" s="167"/>
      <c r="K227" s="103"/>
      <c r="L227" s="103"/>
      <c r="M227" s="103"/>
      <c r="N227" s="103"/>
      <c r="O227" s="113" t="str" cm="1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5"/>
      <c r="I228" s="166"/>
      <c r="J228" s="167"/>
      <c r="K228" s="103"/>
      <c r="L228" s="103"/>
      <c r="M228" s="103"/>
      <c r="N228" s="103"/>
      <c r="O228" s="113" t="str" cm="1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5"/>
      <c r="I229" s="166"/>
      <c r="J229" s="167"/>
      <c r="K229" s="103"/>
      <c r="L229" s="103"/>
      <c r="M229" s="103"/>
      <c r="N229" s="103"/>
      <c r="O229" s="113" t="str" cm="1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5"/>
      <c r="I230" s="166"/>
      <c r="J230" s="167"/>
      <c r="K230" s="103"/>
      <c r="L230" s="103"/>
      <c r="M230" s="103"/>
      <c r="N230" s="103"/>
      <c r="O230" s="113" t="str" cm="1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5"/>
      <c r="I231" s="166"/>
      <c r="J231" s="167"/>
      <c r="K231" s="103"/>
      <c r="L231" s="103"/>
      <c r="M231" s="103"/>
      <c r="N231" s="103"/>
      <c r="O231" s="113" t="str" cm="1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5"/>
      <c r="I232" s="166"/>
      <c r="J232" s="167"/>
      <c r="K232" s="103"/>
      <c r="L232" s="103"/>
      <c r="M232" s="103"/>
      <c r="N232" s="103"/>
      <c r="O232" s="113" t="str" cm="1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5"/>
      <c r="I233" s="166"/>
      <c r="J233" s="167"/>
      <c r="K233" s="103"/>
      <c r="L233" s="103"/>
      <c r="M233" s="103"/>
      <c r="N233" s="103"/>
      <c r="O233" s="113" t="str" cm="1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5"/>
      <c r="I234" s="166"/>
      <c r="J234" s="167"/>
      <c r="K234" s="103"/>
      <c r="L234" s="103"/>
      <c r="M234" s="103"/>
      <c r="N234" s="103"/>
      <c r="O234" s="113" t="str" cm="1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5"/>
      <c r="I235" s="166"/>
      <c r="J235" s="167"/>
      <c r="K235" s="103"/>
      <c r="L235" s="103"/>
      <c r="M235" s="103"/>
      <c r="N235" s="103"/>
      <c r="O235" s="113" t="str" cm="1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5"/>
      <c r="I236" s="166"/>
      <c r="J236" s="167"/>
      <c r="K236" s="103"/>
      <c r="L236" s="103"/>
      <c r="M236" s="103"/>
      <c r="N236" s="103"/>
      <c r="O236" s="113" t="str" cm="1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5"/>
      <c r="I237" s="166"/>
      <c r="J237" s="167"/>
      <c r="K237" s="103"/>
      <c r="L237" s="103"/>
      <c r="M237" s="103"/>
      <c r="N237" s="103"/>
      <c r="O237" s="113" t="str" cm="1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5"/>
      <c r="I238" s="166"/>
      <c r="J238" s="167"/>
      <c r="K238" s="103"/>
      <c r="L238" s="103"/>
      <c r="M238" s="103"/>
      <c r="N238" s="103"/>
      <c r="O238" s="113" t="str" cm="1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5"/>
      <c r="I239" s="166"/>
      <c r="J239" s="167"/>
      <c r="K239" s="103"/>
      <c r="L239" s="103"/>
      <c r="M239" s="103"/>
      <c r="N239" s="103"/>
      <c r="O239" s="113" t="str" cm="1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5"/>
      <c r="I240" s="166"/>
      <c r="J240" s="167"/>
      <c r="K240" s="103"/>
      <c r="L240" s="103"/>
      <c r="M240" s="103"/>
      <c r="N240" s="103"/>
      <c r="O240" s="113" t="str" cm="1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5"/>
      <c r="I241" s="166"/>
      <c r="J241" s="167"/>
      <c r="K241" s="103"/>
      <c r="L241" s="103"/>
      <c r="M241" s="103"/>
      <c r="N241" s="103"/>
      <c r="O241" s="113" t="str" cm="1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5"/>
      <c r="I242" s="166"/>
      <c r="J242" s="167"/>
      <c r="K242" s="103"/>
      <c r="L242" s="103"/>
      <c r="M242" s="103"/>
      <c r="N242" s="103"/>
      <c r="O242" s="113" t="str" cm="1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5"/>
      <c r="I243" s="166"/>
      <c r="J243" s="167"/>
      <c r="K243" s="103"/>
      <c r="L243" s="103"/>
      <c r="M243" s="103"/>
      <c r="N243" s="103"/>
      <c r="O243" s="113" t="str" cm="1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5"/>
      <c r="I244" s="166"/>
      <c r="J244" s="167"/>
      <c r="K244" s="103"/>
      <c r="L244" s="103"/>
      <c r="M244" s="103"/>
      <c r="N244" s="103"/>
      <c r="O244" s="113" t="str" cm="1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5"/>
      <c r="I245" s="166"/>
      <c r="J245" s="167"/>
      <c r="K245" s="103"/>
      <c r="L245" s="103"/>
      <c r="M245" s="103"/>
      <c r="N245" s="103"/>
      <c r="O245" s="113" t="str" cm="1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5"/>
      <c r="I246" s="166"/>
      <c r="J246" s="167"/>
      <c r="K246" s="103"/>
      <c r="L246" s="103"/>
      <c r="M246" s="103"/>
      <c r="N246" s="103"/>
      <c r="O246" s="113" t="str" cm="1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5"/>
      <c r="I247" s="166"/>
      <c r="J247" s="167"/>
      <c r="K247" s="103"/>
      <c r="L247" s="103"/>
      <c r="M247" s="103"/>
      <c r="N247" s="103"/>
      <c r="O247" s="113" t="str" cm="1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5"/>
      <c r="I248" s="166"/>
      <c r="J248" s="167"/>
      <c r="K248" s="103"/>
      <c r="L248" s="103"/>
      <c r="M248" s="103"/>
      <c r="N248" s="103"/>
      <c r="O248" s="113" t="str" cm="1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5"/>
      <c r="I249" s="166"/>
      <c r="J249" s="167"/>
      <c r="K249" s="103"/>
      <c r="L249" s="103"/>
      <c r="M249" s="103"/>
      <c r="N249" s="103"/>
      <c r="O249" s="113" t="str" cm="1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5"/>
      <c r="I250" s="166"/>
      <c r="J250" s="167"/>
      <c r="K250" s="103"/>
      <c r="L250" s="103"/>
      <c r="M250" s="103"/>
      <c r="N250" s="103"/>
      <c r="O250" s="113" t="str" cm="1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5"/>
      <c r="I251" s="166"/>
      <c r="J251" s="167"/>
      <c r="K251" s="103"/>
      <c r="L251" s="103"/>
      <c r="M251" s="103"/>
      <c r="N251" s="103"/>
      <c r="O251" s="113" t="str" cm="1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5"/>
      <c r="I252" s="166"/>
      <c r="J252" s="167"/>
      <c r="K252" s="103"/>
      <c r="L252" s="103"/>
      <c r="M252" s="103"/>
      <c r="N252" s="103"/>
      <c r="O252" s="113" t="str" cm="1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5"/>
      <c r="I253" s="166"/>
      <c r="J253" s="167"/>
      <c r="K253" s="103"/>
      <c r="L253" s="103"/>
      <c r="M253" s="103"/>
      <c r="N253" s="103"/>
      <c r="O253" s="113" t="str" cm="1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5"/>
      <c r="I254" s="166"/>
      <c r="J254" s="167"/>
      <c r="K254" s="103"/>
      <c r="L254" s="103"/>
      <c r="M254" s="103"/>
      <c r="N254" s="103"/>
      <c r="O254" s="113" t="str" cm="1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5"/>
      <c r="I255" s="166"/>
      <c r="J255" s="167"/>
      <c r="K255" s="103"/>
      <c r="L255" s="103"/>
      <c r="M255" s="103"/>
      <c r="N255" s="103"/>
      <c r="O255" s="113" t="str" cm="1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5"/>
      <c r="I256" s="166"/>
      <c r="J256" s="167"/>
      <c r="K256" s="103"/>
      <c r="L256" s="103"/>
      <c r="M256" s="103"/>
      <c r="N256" s="103"/>
      <c r="O256" s="113" t="str" cm="1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5"/>
      <c r="I257" s="166"/>
      <c r="J257" s="167"/>
      <c r="K257" s="103"/>
      <c r="L257" s="103"/>
      <c r="M257" s="103"/>
      <c r="N257" s="103"/>
      <c r="O257" s="113" t="str" cm="1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5"/>
      <c r="I258" s="166"/>
      <c r="J258" s="167"/>
      <c r="K258" s="103"/>
      <c r="L258" s="103"/>
      <c r="M258" s="103"/>
      <c r="N258" s="103"/>
      <c r="O258" s="113" t="str" cm="1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5"/>
      <c r="I259" s="166"/>
      <c r="J259" s="167"/>
      <c r="K259" s="103"/>
      <c r="L259" s="103"/>
      <c r="M259" s="103"/>
      <c r="N259" s="103"/>
      <c r="O259" s="113" t="str" cm="1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5"/>
      <c r="I260" s="166"/>
      <c r="J260" s="167"/>
      <c r="K260" s="103"/>
      <c r="L260" s="103"/>
      <c r="M260" s="103"/>
      <c r="N260" s="103"/>
      <c r="O260" s="113" t="str" cm="1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5"/>
      <c r="I261" s="166"/>
      <c r="J261" s="167"/>
      <c r="K261" s="103"/>
      <c r="L261" s="103"/>
      <c r="M261" s="103"/>
      <c r="N261" s="103"/>
      <c r="O261" s="113" t="str" cm="1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5"/>
      <c r="I262" s="166"/>
      <c r="J262" s="167"/>
      <c r="K262" s="103"/>
      <c r="L262" s="103"/>
      <c r="M262" s="103"/>
      <c r="N262" s="103"/>
      <c r="O262" s="113" t="str" cm="1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5"/>
      <c r="I263" s="166"/>
      <c r="J263" s="167"/>
      <c r="K263" s="103"/>
      <c r="L263" s="103"/>
      <c r="M263" s="103"/>
      <c r="N263" s="103"/>
      <c r="O263" s="113" t="str" cm="1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5"/>
      <c r="I264" s="166"/>
      <c r="J264" s="167"/>
      <c r="K264" s="103"/>
      <c r="L264" s="103"/>
      <c r="M264" s="103"/>
      <c r="N264" s="103"/>
      <c r="O264" s="113" t="str" cm="1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5"/>
      <c r="I265" s="166"/>
      <c r="J265" s="167"/>
      <c r="K265" s="103"/>
      <c r="L265" s="103"/>
      <c r="M265" s="103"/>
      <c r="N265" s="103"/>
      <c r="O265" s="113" t="str" cm="1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5"/>
      <c r="I266" s="166"/>
      <c r="J266" s="167"/>
      <c r="K266" s="103"/>
      <c r="L266" s="103"/>
      <c r="M266" s="103"/>
      <c r="N266" s="103"/>
      <c r="O266" s="113" t="str" cm="1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5"/>
      <c r="I267" s="166"/>
      <c r="J267" s="167"/>
      <c r="K267" s="103"/>
      <c r="L267" s="103"/>
      <c r="M267" s="103"/>
      <c r="N267" s="103"/>
      <c r="O267" s="113" t="str" cm="1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5"/>
      <c r="I268" s="166"/>
      <c r="J268" s="167"/>
      <c r="K268" s="103"/>
      <c r="L268" s="103"/>
      <c r="M268" s="103"/>
      <c r="N268" s="103"/>
      <c r="O268" s="113" t="str" cm="1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5"/>
      <c r="I269" s="166"/>
      <c r="J269" s="167"/>
      <c r="K269" s="103"/>
      <c r="L269" s="103"/>
      <c r="M269" s="103"/>
      <c r="N269" s="103"/>
      <c r="O269" s="113" t="str" cm="1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5"/>
      <c r="I270" s="166"/>
      <c r="J270" s="167"/>
      <c r="K270" s="103"/>
      <c r="L270" s="103"/>
      <c r="M270" s="103"/>
      <c r="N270" s="103"/>
      <c r="O270" s="113" t="str" cm="1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5"/>
      <c r="I271" s="166"/>
      <c r="J271" s="167"/>
      <c r="K271" s="103"/>
      <c r="L271" s="103"/>
      <c r="M271" s="103"/>
      <c r="N271" s="103"/>
      <c r="O271" s="113" t="str" cm="1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5"/>
      <c r="I272" s="166"/>
      <c r="J272" s="167"/>
      <c r="K272" s="103"/>
      <c r="L272" s="103"/>
      <c r="M272" s="103"/>
      <c r="N272" s="103"/>
      <c r="O272" s="113" t="str" cm="1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5"/>
      <c r="I273" s="166"/>
      <c r="J273" s="167"/>
      <c r="K273" s="103"/>
      <c r="L273" s="103"/>
      <c r="M273" s="103"/>
      <c r="N273" s="103"/>
      <c r="O273" s="113" t="str" cm="1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5"/>
      <c r="I274" s="166"/>
      <c r="J274" s="167"/>
      <c r="K274" s="103"/>
      <c r="L274" s="103"/>
      <c r="M274" s="103"/>
      <c r="N274" s="103"/>
      <c r="O274" s="113" t="str" cm="1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5"/>
      <c r="I275" s="166"/>
      <c r="J275" s="167"/>
      <c r="K275" s="103"/>
      <c r="L275" s="103"/>
      <c r="M275" s="103"/>
      <c r="N275" s="103"/>
      <c r="O275" s="113" t="str" cm="1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5"/>
      <c r="I276" s="166"/>
      <c r="J276" s="167"/>
      <c r="K276" s="103"/>
      <c r="L276" s="103"/>
      <c r="M276" s="103"/>
      <c r="N276" s="103"/>
      <c r="O276" s="113" t="str" cm="1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5"/>
      <c r="I277" s="166"/>
      <c r="J277" s="167"/>
      <c r="K277" s="103"/>
      <c r="L277" s="103"/>
      <c r="M277" s="103"/>
      <c r="N277" s="103"/>
      <c r="O277" s="113" t="str" cm="1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5"/>
      <c r="I278" s="166"/>
      <c r="J278" s="167"/>
      <c r="K278" s="103"/>
      <c r="L278" s="103"/>
      <c r="M278" s="103"/>
      <c r="N278" s="103"/>
      <c r="O278" s="113" t="str" cm="1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5"/>
      <c r="I279" s="166"/>
      <c r="J279" s="167"/>
      <c r="K279" s="103"/>
      <c r="L279" s="103"/>
      <c r="M279" s="103"/>
      <c r="N279" s="103"/>
      <c r="O279" s="113" t="str" cm="1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5"/>
      <c r="I280" s="166"/>
      <c r="J280" s="167"/>
      <c r="K280" s="103"/>
      <c r="L280" s="103"/>
      <c r="M280" s="103"/>
      <c r="N280" s="103"/>
      <c r="O280" s="113" t="str" cm="1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5"/>
      <c r="I281" s="166"/>
      <c r="J281" s="167"/>
      <c r="K281" s="103"/>
      <c r="L281" s="103"/>
      <c r="M281" s="103"/>
      <c r="N281" s="103"/>
      <c r="O281" s="113" t="str" cm="1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5"/>
      <c r="I282" s="166"/>
      <c r="J282" s="167"/>
      <c r="K282" s="103"/>
      <c r="L282" s="103"/>
      <c r="M282" s="103"/>
      <c r="N282" s="103"/>
      <c r="O282" s="113" t="str" cm="1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5"/>
      <c r="I283" s="166"/>
      <c r="J283" s="167"/>
      <c r="K283" s="103"/>
      <c r="L283" s="103"/>
      <c r="M283" s="103"/>
      <c r="N283" s="103"/>
      <c r="O283" s="113" t="str" cm="1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5"/>
      <c r="I284" s="166"/>
      <c r="J284" s="167"/>
      <c r="K284" s="103"/>
      <c r="L284" s="103"/>
      <c r="M284" s="103"/>
      <c r="N284" s="103"/>
      <c r="O284" s="113" t="str" cm="1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5"/>
      <c r="I285" s="166"/>
      <c r="J285" s="167"/>
      <c r="K285" s="103"/>
      <c r="L285" s="103"/>
      <c r="M285" s="103"/>
      <c r="N285" s="103"/>
      <c r="O285" s="113" t="str" cm="1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5"/>
      <c r="I286" s="166"/>
      <c r="J286" s="167"/>
      <c r="K286" s="103"/>
      <c r="L286" s="103"/>
      <c r="M286" s="103"/>
      <c r="N286" s="103"/>
      <c r="O286" s="113" t="str" cm="1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5"/>
      <c r="I287" s="166"/>
      <c r="J287" s="167"/>
      <c r="K287" s="103"/>
      <c r="L287" s="103"/>
      <c r="M287" s="103"/>
      <c r="N287" s="103"/>
      <c r="O287" s="113" t="str" cm="1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5"/>
      <c r="I288" s="166"/>
      <c r="J288" s="167"/>
      <c r="K288" s="103"/>
      <c r="L288" s="103"/>
      <c r="M288" s="103"/>
      <c r="N288" s="103"/>
      <c r="O288" s="113" t="str" cm="1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5"/>
      <c r="I289" s="166"/>
      <c r="J289" s="167"/>
      <c r="K289" s="103"/>
      <c r="L289" s="103"/>
      <c r="M289" s="103"/>
      <c r="N289" s="103"/>
      <c r="O289" s="113" t="str" cm="1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5"/>
      <c r="I290" s="166"/>
      <c r="J290" s="167"/>
      <c r="K290" s="103"/>
      <c r="L290" s="103"/>
      <c r="M290" s="103"/>
      <c r="N290" s="103"/>
      <c r="O290" s="113" t="str" cm="1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5"/>
      <c r="I291" s="166"/>
      <c r="J291" s="167"/>
      <c r="K291" s="103"/>
      <c r="L291" s="103"/>
      <c r="M291" s="103"/>
      <c r="N291" s="103"/>
      <c r="O291" s="113" t="str" cm="1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5"/>
      <c r="I292" s="166"/>
      <c r="J292" s="167"/>
      <c r="K292" s="103"/>
      <c r="L292" s="103"/>
      <c r="M292" s="103"/>
      <c r="N292" s="103"/>
      <c r="O292" s="113" t="str" cm="1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5"/>
      <c r="I293" s="166"/>
      <c r="J293" s="167"/>
      <c r="K293" s="103"/>
      <c r="L293" s="103"/>
      <c r="M293" s="103"/>
      <c r="N293" s="103"/>
      <c r="O293" s="113" t="str" cm="1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5"/>
      <c r="I294" s="166"/>
      <c r="J294" s="167"/>
      <c r="K294" s="103"/>
      <c r="L294" s="103"/>
      <c r="M294" s="103"/>
      <c r="N294" s="103"/>
      <c r="O294" s="113" t="str" cm="1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5"/>
      <c r="I295" s="166"/>
      <c r="J295" s="167"/>
      <c r="K295" s="103"/>
      <c r="L295" s="103"/>
      <c r="M295" s="103"/>
      <c r="N295" s="103"/>
      <c r="O295" s="113" t="str" cm="1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5"/>
      <c r="I296" s="166"/>
      <c r="J296" s="167"/>
      <c r="K296" s="103"/>
      <c r="L296" s="103"/>
      <c r="M296" s="103"/>
      <c r="N296" s="103"/>
      <c r="O296" s="113" t="str" cm="1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5"/>
      <c r="I297" s="166"/>
      <c r="J297" s="167"/>
      <c r="K297" s="103"/>
      <c r="L297" s="103"/>
      <c r="M297" s="103"/>
      <c r="N297" s="103"/>
      <c r="O297" s="113" t="str" cm="1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5"/>
      <c r="I298" s="166"/>
      <c r="J298" s="167"/>
      <c r="K298" s="103"/>
      <c r="L298" s="103"/>
      <c r="M298" s="103"/>
      <c r="N298" s="103"/>
      <c r="O298" s="113" t="str" cm="1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5"/>
      <c r="I299" s="166"/>
      <c r="J299" s="167"/>
      <c r="K299" s="103"/>
      <c r="L299" s="103"/>
      <c r="M299" s="103"/>
      <c r="N299" s="103"/>
      <c r="O299" s="113" t="str" cm="1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5"/>
      <c r="I300" s="166"/>
      <c r="J300" s="167"/>
      <c r="K300" s="103"/>
      <c r="L300" s="103"/>
      <c r="M300" s="103"/>
      <c r="N300" s="103"/>
      <c r="O300" s="113" t="str" cm="1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5"/>
      <c r="I301" s="166"/>
      <c r="J301" s="167"/>
      <c r="K301" s="103"/>
      <c r="L301" s="103"/>
      <c r="M301" s="103"/>
      <c r="N301" s="103"/>
      <c r="O301" s="113" t="str" cm="1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5"/>
      <c r="I302" s="166"/>
      <c r="J302" s="167"/>
      <c r="K302" s="103"/>
      <c r="L302" s="103"/>
      <c r="M302" s="103"/>
      <c r="N302" s="103"/>
      <c r="O302" s="113" t="str" cm="1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5"/>
      <c r="I303" s="166"/>
      <c r="J303" s="167"/>
      <c r="K303" s="103"/>
      <c r="L303" s="103"/>
      <c r="M303" s="103"/>
      <c r="N303" s="103"/>
      <c r="O303" s="113" t="str" cm="1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5"/>
      <c r="I304" s="166"/>
      <c r="J304" s="167"/>
      <c r="K304" s="103"/>
      <c r="L304" s="103"/>
      <c r="M304" s="103"/>
      <c r="N304" s="103"/>
      <c r="O304" s="113" t="str" cm="1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5"/>
      <c r="I305" s="166"/>
      <c r="J305" s="167"/>
      <c r="K305" s="103"/>
      <c r="L305" s="103"/>
      <c r="M305" s="103"/>
      <c r="N305" s="103"/>
      <c r="O305" s="113" t="str" cm="1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5"/>
      <c r="I306" s="166"/>
      <c r="J306" s="167"/>
      <c r="K306" s="103"/>
      <c r="L306" s="103"/>
      <c r="M306" s="103"/>
      <c r="N306" s="103"/>
      <c r="O306" s="113" t="str" cm="1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5"/>
      <c r="I307" s="166"/>
      <c r="J307" s="167"/>
      <c r="K307" s="103"/>
      <c r="L307" s="103"/>
      <c r="M307" s="103"/>
      <c r="N307" s="103"/>
      <c r="O307" s="113" t="str" cm="1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5"/>
      <c r="I308" s="166"/>
      <c r="J308" s="167"/>
      <c r="K308" s="103"/>
      <c r="L308" s="103"/>
      <c r="M308" s="103"/>
      <c r="N308" s="103"/>
      <c r="O308" s="113" t="str" cm="1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5"/>
      <c r="I309" s="166"/>
      <c r="J309" s="167"/>
      <c r="K309" s="103"/>
      <c r="L309" s="103"/>
      <c r="M309" s="103"/>
      <c r="N309" s="103"/>
      <c r="O309" s="113" t="str" cm="1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5"/>
      <c r="I310" s="166"/>
      <c r="J310" s="167"/>
      <c r="K310" s="103"/>
      <c r="L310" s="103"/>
      <c r="M310" s="103"/>
      <c r="N310" s="103"/>
      <c r="O310" s="113" t="str" cm="1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5"/>
      <c r="I311" s="166"/>
      <c r="J311" s="167"/>
      <c r="K311" s="103"/>
      <c r="L311" s="103"/>
      <c r="M311" s="103"/>
      <c r="N311" s="103"/>
      <c r="O311" s="113" t="str" cm="1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5"/>
      <c r="I312" s="166"/>
      <c r="J312" s="167"/>
      <c r="K312" s="103"/>
      <c r="L312" s="103"/>
      <c r="M312" s="103"/>
      <c r="N312" s="103"/>
      <c r="O312" s="113" t="str" cm="1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5"/>
      <c r="I313" s="166"/>
      <c r="J313" s="167"/>
      <c r="K313" s="103"/>
      <c r="L313" s="103"/>
      <c r="M313" s="103"/>
      <c r="N313" s="103"/>
      <c r="O313" s="113" t="str" cm="1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5"/>
      <c r="I314" s="166"/>
      <c r="J314" s="167"/>
      <c r="K314" s="103"/>
      <c r="L314" s="103"/>
      <c r="M314" s="103"/>
      <c r="N314" s="103"/>
      <c r="O314" s="113" t="str" cm="1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5"/>
      <c r="I315" s="166"/>
      <c r="J315" s="167"/>
      <c r="K315" s="103"/>
      <c r="L315" s="103"/>
      <c r="M315" s="103"/>
      <c r="N315" s="103"/>
      <c r="O315" s="113" t="str" cm="1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5"/>
      <c r="I316" s="166"/>
      <c r="J316" s="167"/>
      <c r="K316" s="103"/>
      <c r="L316" s="103"/>
      <c r="M316" s="103"/>
      <c r="N316" s="103"/>
      <c r="O316" s="113" t="str" cm="1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5"/>
      <c r="I317" s="166"/>
      <c r="J317" s="167"/>
      <c r="K317" s="103"/>
      <c r="L317" s="103"/>
      <c r="M317" s="103"/>
      <c r="N317" s="103"/>
      <c r="O317" s="113" t="str" cm="1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5"/>
      <c r="I318" s="166"/>
      <c r="J318" s="167"/>
      <c r="K318" s="103"/>
      <c r="L318" s="103"/>
      <c r="M318" s="103"/>
      <c r="N318" s="103"/>
      <c r="O318" s="113" t="str" cm="1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5"/>
      <c r="I319" s="166"/>
      <c r="J319" s="167"/>
      <c r="K319" s="103"/>
      <c r="L319" s="103"/>
      <c r="M319" s="103"/>
      <c r="N319" s="103"/>
      <c r="O319" s="113" t="str" cm="1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5"/>
      <c r="I320" s="166"/>
      <c r="J320" s="167"/>
      <c r="K320" s="103"/>
      <c r="L320" s="103"/>
      <c r="M320" s="103"/>
      <c r="N320" s="103"/>
      <c r="O320" s="113" t="str" cm="1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5"/>
      <c r="I321" s="166"/>
      <c r="J321" s="167"/>
      <c r="K321" s="103"/>
      <c r="L321" s="103"/>
      <c r="M321" s="103"/>
      <c r="N321" s="103"/>
      <c r="O321" s="113" t="str" cm="1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5"/>
      <c r="I322" s="166"/>
      <c r="J322" s="167"/>
      <c r="K322" s="103"/>
      <c r="L322" s="103"/>
      <c r="M322" s="103"/>
      <c r="N322" s="103"/>
      <c r="O322" s="113" t="str" cm="1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5"/>
      <c r="I323" s="166"/>
      <c r="J323" s="167"/>
      <c r="K323" s="103"/>
      <c r="L323" s="103"/>
      <c r="M323" s="103"/>
      <c r="N323" s="103"/>
      <c r="O323" s="113" t="str" cm="1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5"/>
      <c r="I324" s="166"/>
      <c r="J324" s="167"/>
      <c r="K324" s="103"/>
      <c r="L324" s="103"/>
      <c r="M324" s="103"/>
      <c r="N324" s="103"/>
      <c r="O324" s="113" t="str" cm="1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5"/>
      <c r="I325" s="166"/>
      <c r="J325" s="167"/>
      <c r="K325" s="103"/>
      <c r="L325" s="103"/>
      <c r="M325" s="103"/>
      <c r="N325" s="103"/>
      <c r="O325" s="113" t="str" cm="1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5"/>
      <c r="I326" s="166"/>
      <c r="J326" s="167"/>
      <c r="K326" s="103"/>
      <c r="L326" s="103"/>
      <c r="M326" s="103"/>
      <c r="N326" s="103"/>
      <c r="O326" s="113" t="str" cm="1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5"/>
      <c r="I327" s="166"/>
      <c r="J327" s="167"/>
      <c r="K327" s="103"/>
      <c r="L327" s="103"/>
      <c r="M327" s="103"/>
      <c r="N327" s="103"/>
      <c r="O327" s="113" t="str" cm="1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5"/>
      <c r="I328" s="166"/>
      <c r="J328" s="167"/>
      <c r="K328" s="103"/>
      <c r="L328" s="103"/>
      <c r="M328" s="103"/>
      <c r="N328" s="103"/>
      <c r="O328" s="113" t="str" cm="1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5"/>
      <c r="I329" s="166"/>
      <c r="J329" s="167"/>
      <c r="K329" s="103"/>
      <c r="L329" s="103"/>
      <c r="M329" s="103"/>
      <c r="N329" s="103"/>
      <c r="O329" s="113" t="str" cm="1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5"/>
      <c r="I330" s="166"/>
      <c r="J330" s="167"/>
      <c r="K330" s="103"/>
      <c r="L330" s="103"/>
      <c r="M330" s="103"/>
      <c r="N330" s="103"/>
      <c r="O330" s="113" t="str" cm="1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5"/>
      <c r="I331" s="166"/>
      <c r="J331" s="167"/>
      <c r="K331" s="103"/>
      <c r="L331" s="103"/>
      <c r="M331" s="103"/>
      <c r="N331" s="103"/>
      <c r="O331" s="113" t="str" cm="1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5"/>
      <c r="I332" s="166"/>
      <c r="J332" s="167"/>
      <c r="K332" s="103"/>
      <c r="L332" s="103"/>
      <c r="M332" s="103"/>
      <c r="N332" s="103"/>
      <c r="O332" s="113" t="str" cm="1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5"/>
      <c r="I333" s="166"/>
      <c r="J333" s="167"/>
      <c r="K333" s="103"/>
      <c r="L333" s="103"/>
      <c r="M333" s="103"/>
      <c r="N333" s="103"/>
      <c r="O333" s="113" t="str" cm="1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5"/>
      <c r="I334" s="166"/>
      <c r="J334" s="167"/>
      <c r="K334" s="103"/>
      <c r="L334" s="103"/>
      <c r="M334" s="103"/>
      <c r="N334" s="103"/>
      <c r="O334" s="113" t="str" cm="1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5"/>
      <c r="I335" s="166"/>
      <c r="J335" s="167"/>
      <c r="K335" s="103"/>
      <c r="L335" s="103"/>
      <c r="M335" s="103"/>
      <c r="N335" s="103"/>
      <c r="O335" s="113" t="str" cm="1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5"/>
      <c r="I336" s="166"/>
      <c r="J336" s="167"/>
      <c r="K336" s="103"/>
      <c r="L336" s="103"/>
      <c r="M336" s="103"/>
      <c r="N336" s="103"/>
      <c r="O336" s="113" t="str" cm="1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5"/>
      <c r="I337" s="166"/>
      <c r="J337" s="167"/>
      <c r="K337" s="103"/>
      <c r="L337" s="103"/>
      <c r="M337" s="103"/>
      <c r="N337" s="103"/>
      <c r="O337" s="113" t="str" cm="1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5"/>
      <c r="I338" s="166"/>
      <c r="J338" s="167"/>
      <c r="K338" s="103"/>
      <c r="L338" s="103"/>
      <c r="M338" s="103"/>
      <c r="N338" s="103"/>
      <c r="O338" s="113" t="str" cm="1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5"/>
      <c r="I339" s="166"/>
      <c r="J339" s="167"/>
      <c r="K339" s="103"/>
      <c r="L339" s="103"/>
      <c r="M339" s="103"/>
      <c r="N339" s="103"/>
      <c r="O339" s="113" t="str" cm="1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5"/>
      <c r="I340" s="166"/>
      <c r="J340" s="167"/>
      <c r="K340" s="103"/>
      <c r="L340" s="103"/>
      <c r="M340" s="103"/>
      <c r="N340" s="103"/>
      <c r="O340" s="113" t="str" cm="1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5"/>
      <c r="I341" s="166"/>
      <c r="J341" s="167"/>
      <c r="K341" s="103"/>
      <c r="L341" s="103"/>
      <c r="M341" s="103"/>
      <c r="N341" s="103"/>
      <c r="O341" s="113" t="str" cm="1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5"/>
      <c r="I342" s="166"/>
      <c r="J342" s="167"/>
      <c r="K342" s="103"/>
      <c r="L342" s="103"/>
      <c r="M342" s="103"/>
      <c r="N342" s="103"/>
      <c r="O342" s="113" t="str" cm="1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5"/>
      <c r="I343" s="166"/>
      <c r="J343" s="167"/>
      <c r="K343" s="103"/>
      <c r="L343" s="103"/>
      <c r="M343" s="103"/>
      <c r="N343" s="103"/>
      <c r="O343" s="113" t="str" cm="1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5"/>
      <c r="I344" s="166"/>
      <c r="J344" s="167"/>
      <c r="K344" s="103"/>
      <c r="L344" s="103"/>
      <c r="M344" s="103"/>
      <c r="N344" s="103"/>
      <c r="O344" s="113" t="str" cm="1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5"/>
      <c r="I345" s="166"/>
      <c r="J345" s="167"/>
      <c r="K345" s="103"/>
      <c r="L345" s="103"/>
      <c r="M345" s="103"/>
      <c r="N345" s="103"/>
      <c r="O345" s="113" t="str" cm="1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5"/>
      <c r="I346" s="166"/>
      <c r="J346" s="167"/>
      <c r="K346" s="103"/>
      <c r="L346" s="103"/>
      <c r="M346" s="103"/>
      <c r="N346" s="103"/>
      <c r="O346" s="113" t="str" cm="1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5"/>
      <c r="I347" s="166"/>
      <c r="J347" s="167"/>
      <c r="K347" s="103"/>
      <c r="L347" s="103"/>
      <c r="M347" s="103"/>
      <c r="N347" s="103"/>
      <c r="O347" s="113" t="str" cm="1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5"/>
      <c r="I348" s="166"/>
      <c r="J348" s="167"/>
      <c r="K348" s="103"/>
      <c r="L348" s="103"/>
      <c r="M348" s="103"/>
      <c r="N348" s="103"/>
      <c r="O348" s="113" t="str" cm="1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5"/>
      <c r="I349" s="166"/>
      <c r="J349" s="167"/>
      <c r="K349" s="103"/>
      <c r="L349" s="103"/>
      <c r="M349" s="103"/>
      <c r="N349" s="103"/>
      <c r="O349" s="113" t="str" cm="1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5"/>
      <c r="I350" s="166"/>
      <c r="J350" s="167"/>
      <c r="K350" s="103"/>
      <c r="L350" s="103"/>
      <c r="M350" s="103"/>
      <c r="N350" s="103"/>
      <c r="O350" s="113" t="str" cm="1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5"/>
      <c r="I351" s="166"/>
      <c r="J351" s="167"/>
      <c r="K351" s="103"/>
      <c r="L351" s="103"/>
      <c r="M351" s="103"/>
      <c r="N351" s="103"/>
      <c r="O351" s="113" t="str" cm="1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5"/>
      <c r="I352" s="166"/>
      <c r="J352" s="167"/>
      <c r="K352" s="103"/>
      <c r="L352" s="103"/>
      <c r="M352" s="103"/>
      <c r="N352" s="103"/>
      <c r="O352" s="113" t="str" cm="1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5"/>
      <c r="I353" s="166"/>
      <c r="J353" s="167"/>
      <c r="K353" s="103"/>
      <c r="L353" s="103"/>
      <c r="M353" s="103"/>
      <c r="N353" s="103"/>
      <c r="O353" s="113" t="str" cm="1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5"/>
      <c r="I354" s="166"/>
      <c r="J354" s="167"/>
      <c r="K354" s="103"/>
      <c r="L354" s="103"/>
      <c r="M354" s="103"/>
      <c r="N354" s="103"/>
      <c r="O354" s="113" t="str" cm="1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5"/>
      <c r="I355" s="166"/>
      <c r="J355" s="167"/>
      <c r="K355" s="103"/>
      <c r="L355" s="103"/>
      <c r="M355" s="103"/>
      <c r="N355" s="103"/>
      <c r="O355" s="113" t="str" cm="1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5"/>
      <c r="I356" s="166"/>
      <c r="J356" s="167"/>
      <c r="K356" s="103"/>
      <c r="L356" s="103"/>
      <c r="M356" s="103"/>
      <c r="N356" s="103"/>
      <c r="O356" s="113" t="str" cm="1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5"/>
      <c r="I357" s="166"/>
      <c r="J357" s="167"/>
      <c r="K357" s="103"/>
      <c r="L357" s="103"/>
      <c r="M357" s="103"/>
      <c r="N357" s="103"/>
      <c r="O357" s="113" t="str" cm="1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5"/>
      <c r="I358" s="166"/>
      <c r="J358" s="167"/>
      <c r="K358" s="103"/>
      <c r="L358" s="103"/>
      <c r="M358" s="103"/>
      <c r="N358" s="103"/>
      <c r="O358" s="113" t="str" cm="1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5"/>
      <c r="I359" s="166"/>
      <c r="J359" s="167"/>
      <c r="K359" s="103"/>
      <c r="L359" s="103"/>
      <c r="M359" s="103"/>
      <c r="N359" s="103"/>
      <c r="O359" s="113" t="str" cm="1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5"/>
      <c r="I360" s="166"/>
      <c r="J360" s="167"/>
      <c r="K360" s="103"/>
      <c r="L360" s="103"/>
      <c r="M360" s="103"/>
      <c r="N360" s="103"/>
      <c r="O360" s="113" t="str" cm="1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5"/>
      <c r="I361" s="166"/>
      <c r="J361" s="167"/>
      <c r="K361" s="103"/>
      <c r="L361" s="103"/>
      <c r="M361" s="103"/>
      <c r="N361" s="103"/>
      <c r="O361" s="113" t="str" cm="1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5"/>
      <c r="I362" s="166"/>
      <c r="J362" s="167"/>
      <c r="K362" s="103"/>
      <c r="L362" s="103"/>
      <c r="M362" s="103"/>
      <c r="N362" s="103"/>
      <c r="O362" s="113" t="str" cm="1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5"/>
      <c r="I363" s="166"/>
      <c r="J363" s="167"/>
      <c r="K363" s="103"/>
      <c r="L363" s="103"/>
      <c r="M363" s="103"/>
      <c r="N363" s="103"/>
      <c r="O363" s="113" t="str" cm="1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5"/>
      <c r="I364" s="166"/>
      <c r="J364" s="167"/>
      <c r="K364" s="103"/>
      <c r="L364" s="103"/>
      <c r="M364" s="103"/>
      <c r="N364" s="103"/>
      <c r="O364" s="113" t="str" cm="1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5"/>
      <c r="I365" s="166"/>
      <c r="J365" s="167"/>
      <c r="K365" s="103"/>
      <c r="L365" s="103"/>
      <c r="M365" s="103"/>
      <c r="N365" s="103"/>
      <c r="O365" s="113" t="str" cm="1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5"/>
      <c r="I366" s="166"/>
      <c r="J366" s="167"/>
      <c r="K366" s="103"/>
      <c r="L366" s="103"/>
      <c r="M366" s="103"/>
      <c r="N366" s="103"/>
      <c r="O366" s="113" t="str" cm="1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5"/>
      <c r="I367" s="166"/>
      <c r="J367" s="167"/>
      <c r="K367" s="103"/>
      <c r="L367" s="103"/>
      <c r="M367" s="103"/>
      <c r="N367" s="103"/>
      <c r="O367" s="113" t="str" cm="1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5"/>
      <c r="I368" s="166"/>
      <c r="J368" s="167"/>
      <c r="K368" s="103"/>
      <c r="L368" s="103"/>
      <c r="M368" s="103"/>
      <c r="N368" s="103"/>
      <c r="O368" s="113" t="str" cm="1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5"/>
      <c r="I369" s="166"/>
      <c r="J369" s="167"/>
      <c r="K369" s="103"/>
      <c r="L369" s="103"/>
      <c r="M369" s="103"/>
      <c r="N369" s="103"/>
      <c r="O369" s="113" t="str" cm="1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5"/>
      <c r="I370" s="166"/>
      <c r="J370" s="167"/>
      <c r="K370" s="103"/>
      <c r="L370" s="103"/>
      <c r="M370" s="103"/>
      <c r="N370" s="103"/>
      <c r="O370" s="113" t="str" cm="1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5"/>
      <c r="I371" s="166"/>
      <c r="J371" s="167"/>
      <c r="K371" s="103"/>
      <c r="L371" s="103"/>
      <c r="M371" s="103"/>
      <c r="N371" s="103"/>
      <c r="O371" s="113" t="str" cm="1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5"/>
      <c r="I372" s="166"/>
      <c r="J372" s="167"/>
      <c r="K372" s="103"/>
      <c r="L372" s="103"/>
      <c r="M372" s="103"/>
      <c r="N372" s="103"/>
      <c r="O372" s="113" t="str" cm="1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5"/>
      <c r="I373" s="166"/>
      <c r="J373" s="167"/>
      <c r="K373" s="103"/>
      <c r="L373" s="103"/>
      <c r="M373" s="103"/>
      <c r="N373" s="103"/>
      <c r="O373" s="113" t="str" cm="1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5"/>
      <c r="I374" s="166"/>
      <c r="J374" s="167"/>
      <c r="K374" s="103"/>
      <c r="L374" s="103"/>
      <c r="M374" s="103"/>
      <c r="N374" s="103"/>
      <c r="O374" s="113" t="str" cm="1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5"/>
      <c r="I375" s="166"/>
      <c r="J375" s="167"/>
      <c r="K375" s="103"/>
      <c r="L375" s="103"/>
      <c r="M375" s="103"/>
      <c r="N375" s="103"/>
      <c r="O375" s="113" t="str" cm="1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5"/>
      <c r="I376" s="166"/>
      <c r="J376" s="167"/>
      <c r="K376" s="103"/>
      <c r="L376" s="103"/>
      <c r="M376" s="103"/>
      <c r="N376" s="103"/>
      <c r="O376" s="113" t="str" cm="1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5"/>
      <c r="I377" s="166"/>
      <c r="J377" s="167"/>
      <c r="K377" s="103"/>
      <c r="L377" s="103"/>
      <c r="M377" s="103"/>
      <c r="N377" s="103"/>
      <c r="O377" s="113" t="str" cm="1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5"/>
      <c r="I378" s="166"/>
      <c r="J378" s="167"/>
      <c r="K378" s="103"/>
      <c r="L378" s="103"/>
      <c r="M378" s="103"/>
      <c r="N378" s="103"/>
      <c r="O378" s="113" t="str" cm="1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5"/>
      <c r="I379" s="166"/>
      <c r="J379" s="167"/>
      <c r="K379" s="103"/>
      <c r="L379" s="103"/>
      <c r="M379" s="103"/>
      <c r="N379" s="103"/>
      <c r="O379" s="113" t="str" cm="1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5"/>
      <c r="I380" s="166"/>
      <c r="J380" s="167"/>
      <c r="K380" s="103"/>
      <c r="L380" s="103"/>
      <c r="M380" s="103"/>
      <c r="N380" s="103"/>
      <c r="O380" s="113" t="str" cm="1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5"/>
      <c r="I381" s="166"/>
      <c r="J381" s="167"/>
      <c r="K381" s="103"/>
      <c r="L381" s="103"/>
      <c r="M381" s="103"/>
      <c r="N381" s="103"/>
      <c r="O381" s="113" t="str" cm="1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5"/>
      <c r="I382" s="166"/>
      <c r="J382" s="167"/>
      <c r="K382" s="103"/>
      <c r="L382" s="103"/>
      <c r="M382" s="103"/>
      <c r="N382" s="103"/>
      <c r="O382" s="113" t="str" cm="1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5"/>
      <c r="I383" s="166"/>
      <c r="J383" s="167"/>
      <c r="K383" s="103"/>
      <c r="L383" s="103"/>
      <c r="M383" s="103"/>
      <c r="N383" s="103"/>
      <c r="O383" s="113" t="str" cm="1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5"/>
      <c r="I384" s="166"/>
      <c r="J384" s="167"/>
      <c r="K384" s="103"/>
      <c r="L384" s="103"/>
      <c r="M384" s="103"/>
      <c r="N384" s="103"/>
      <c r="O384" s="113" t="str" cm="1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5"/>
      <c r="I385" s="166"/>
      <c r="J385" s="167"/>
      <c r="K385" s="103"/>
      <c r="L385" s="103"/>
      <c r="M385" s="103"/>
      <c r="N385" s="103"/>
      <c r="O385" s="113" t="str" cm="1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5"/>
      <c r="I386" s="166"/>
      <c r="J386" s="167"/>
      <c r="K386" s="103"/>
      <c r="L386" s="103"/>
      <c r="M386" s="103"/>
      <c r="N386" s="103"/>
      <c r="O386" s="113" t="str" cm="1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5"/>
      <c r="I387" s="166"/>
      <c r="J387" s="167"/>
      <c r="K387" s="103"/>
      <c r="L387" s="103"/>
      <c r="M387" s="103"/>
      <c r="N387" s="103"/>
      <c r="O387" s="113" t="str" cm="1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5"/>
      <c r="I388" s="166"/>
      <c r="J388" s="167"/>
      <c r="K388" s="103"/>
      <c r="L388" s="103"/>
      <c r="M388" s="103"/>
      <c r="N388" s="103"/>
      <c r="O388" s="113" t="str" cm="1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5"/>
      <c r="I389" s="166"/>
      <c r="J389" s="167"/>
      <c r="K389" s="103"/>
      <c r="L389" s="103"/>
      <c r="M389" s="103"/>
      <c r="N389" s="103"/>
      <c r="O389" s="113" t="str" cm="1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5"/>
      <c r="I390" s="166"/>
      <c r="J390" s="167"/>
      <c r="K390" s="103"/>
      <c r="L390" s="103"/>
      <c r="M390" s="103"/>
      <c r="N390" s="103"/>
      <c r="O390" s="113" t="str" cm="1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5"/>
      <c r="I391" s="166"/>
      <c r="J391" s="167"/>
      <c r="K391" s="103"/>
      <c r="L391" s="103"/>
      <c r="M391" s="103"/>
      <c r="N391" s="103"/>
      <c r="O391" s="113" t="str" cm="1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5"/>
      <c r="I392" s="166"/>
      <c r="J392" s="167"/>
      <c r="K392" s="103"/>
      <c r="L392" s="103"/>
      <c r="M392" s="103"/>
      <c r="N392" s="103"/>
      <c r="O392" s="113" t="str" cm="1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5"/>
      <c r="I393" s="166"/>
      <c r="J393" s="167"/>
      <c r="K393" s="103"/>
      <c r="L393" s="103"/>
      <c r="M393" s="103"/>
      <c r="N393" s="103"/>
      <c r="O393" s="113" t="str" cm="1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5"/>
      <c r="I394" s="166"/>
      <c r="J394" s="167"/>
      <c r="K394" s="103"/>
      <c r="L394" s="103"/>
      <c r="M394" s="103"/>
      <c r="N394" s="103"/>
      <c r="O394" s="113" t="str" cm="1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5"/>
      <c r="I395" s="166"/>
      <c r="J395" s="167"/>
      <c r="K395" s="103"/>
      <c r="L395" s="103"/>
      <c r="M395" s="103"/>
      <c r="N395" s="103"/>
      <c r="O395" s="113" t="str" cm="1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5"/>
      <c r="I396" s="166"/>
      <c r="J396" s="167"/>
      <c r="K396" s="103"/>
      <c r="L396" s="103"/>
      <c r="M396" s="103"/>
      <c r="N396" s="103"/>
      <c r="O396" s="113" t="str" cm="1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5"/>
      <c r="I397" s="166"/>
      <c r="J397" s="167"/>
      <c r="K397" s="103"/>
      <c r="L397" s="103"/>
      <c r="M397" s="103"/>
      <c r="N397" s="103"/>
      <c r="O397" s="113" t="str" cm="1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5"/>
      <c r="I398" s="166"/>
      <c r="J398" s="167"/>
      <c r="K398" s="103"/>
      <c r="L398" s="103"/>
      <c r="M398" s="103"/>
      <c r="N398" s="103"/>
      <c r="O398" s="113" t="str" cm="1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5"/>
      <c r="I399" s="166"/>
      <c r="J399" s="167"/>
      <c r="K399" s="103"/>
      <c r="L399" s="103"/>
      <c r="M399" s="103"/>
      <c r="N399" s="103"/>
      <c r="O399" s="113" t="str" cm="1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5"/>
      <c r="I400" s="166"/>
      <c r="J400" s="167"/>
      <c r="K400" s="103"/>
      <c r="L400" s="103"/>
      <c r="M400" s="103"/>
      <c r="N400" s="103"/>
      <c r="O400" s="113" t="str" cm="1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5"/>
      <c r="I401" s="166"/>
      <c r="J401" s="167"/>
      <c r="K401" s="103"/>
      <c r="L401" s="103"/>
      <c r="M401" s="103"/>
      <c r="N401" s="103"/>
      <c r="O401" s="113" t="str" cm="1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5"/>
      <c r="I402" s="166"/>
      <c r="J402" s="167"/>
      <c r="K402" s="103"/>
      <c r="L402" s="103"/>
      <c r="M402" s="103"/>
      <c r="N402" s="103"/>
      <c r="O402" s="113" t="str" cm="1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5"/>
      <c r="I403" s="166"/>
      <c r="J403" s="167"/>
      <c r="K403" s="103"/>
      <c r="L403" s="103"/>
      <c r="M403" s="103"/>
      <c r="N403" s="103"/>
      <c r="O403" s="113" t="str" cm="1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5"/>
      <c r="I404" s="166"/>
      <c r="J404" s="167"/>
      <c r="K404" s="103"/>
      <c r="L404" s="103"/>
      <c r="M404" s="103"/>
      <c r="N404" s="103"/>
      <c r="O404" s="113" t="str" cm="1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5"/>
      <c r="I405" s="166"/>
      <c r="J405" s="167"/>
      <c r="K405" s="103"/>
      <c r="L405" s="103"/>
      <c r="M405" s="103"/>
      <c r="N405" s="103"/>
      <c r="O405" s="113" t="str" cm="1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5"/>
      <c r="I406" s="166"/>
      <c r="J406" s="167"/>
      <c r="K406" s="103"/>
      <c r="L406" s="103"/>
      <c r="M406" s="103"/>
      <c r="N406" s="103"/>
      <c r="O406" s="113" t="str" cm="1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5"/>
      <c r="I407" s="166"/>
      <c r="J407" s="167"/>
      <c r="K407" s="103"/>
      <c r="L407" s="103"/>
      <c r="M407" s="103"/>
      <c r="N407" s="103"/>
      <c r="O407" s="113" t="str" cm="1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5"/>
      <c r="I408" s="166"/>
      <c r="J408" s="167"/>
      <c r="K408" s="103"/>
      <c r="L408" s="103"/>
      <c r="M408" s="103"/>
      <c r="N408" s="103"/>
      <c r="O408" s="113" t="str" cm="1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5"/>
      <c r="I409" s="166"/>
      <c r="J409" s="167"/>
      <c r="K409" s="103"/>
      <c r="L409" s="103"/>
      <c r="M409" s="103"/>
      <c r="N409" s="103"/>
      <c r="O409" s="113" t="str" cm="1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5"/>
      <c r="I410" s="166"/>
      <c r="J410" s="167"/>
      <c r="K410" s="103"/>
      <c r="L410" s="103"/>
      <c r="M410" s="103"/>
      <c r="N410" s="103"/>
      <c r="O410" s="113" t="str" cm="1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5"/>
      <c r="I411" s="166"/>
      <c r="J411" s="167"/>
      <c r="K411" s="103"/>
      <c r="L411" s="103"/>
      <c r="M411" s="103"/>
      <c r="N411" s="103"/>
      <c r="O411" s="113" t="str" cm="1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5"/>
      <c r="I412" s="166"/>
      <c r="J412" s="167"/>
      <c r="K412" s="103"/>
      <c r="L412" s="103"/>
      <c r="M412" s="103"/>
      <c r="N412" s="103"/>
      <c r="O412" s="113" t="str" cm="1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5"/>
      <c r="I413" s="166"/>
      <c r="J413" s="167"/>
      <c r="K413" s="103"/>
      <c r="L413" s="103"/>
      <c r="M413" s="103"/>
      <c r="N413" s="103"/>
      <c r="O413" s="113" t="str" cm="1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5"/>
      <c r="I414" s="166"/>
      <c r="J414" s="167"/>
      <c r="K414" s="103"/>
      <c r="L414" s="103"/>
      <c r="M414" s="103"/>
      <c r="N414" s="103"/>
      <c r="O414" s="113" t="str" cm="1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5"/>
      <c r="I415" s="166"/>
      <c r="J415" s="167"/>
      <c r="K415" s="103"/>
      <c r="L415" s="103"/>
      <c r="M415" s="103"/>
      <c r="N415" s="103"/>
      <c r="O415" s="113" t="str" cm="1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5"/>
      <c r="I416" s="166"/>
      <c r="J416" s="167"/>
      <c r="K416" s="103"/>
      <c r="L416" s="103"/>
      <c r="M416" s="103"/>
      <c r="N416" s="103"/>
      <c r="O416" s="113" t="str" cm="1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5"/>
      <c r="I417" s="166"/>
      <c r="J417" s="167"/>
      <c r="K417" s="103"/>
      <c r="L417" s="103"/>
      <c r="M417" s="103"/>
      <c r="N417" s="103"/>
      <c r="O417" s="113" t="str" cm="1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5"/>
      <c r="I418" s="166"/>
      <c r="J418" s="167"/>
      <c r="K418" s="103"/>
      <c r="L418" s="103"/>
      <c r="M418" s="103"/>
      <c r="N418" s="103"/>
      <c r="O418" s="113" t="str" cm="1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5"/>
      <c r="I419" s="166"/>
      <c r="J419" s="167"/>
      <c r="K419" s="103"/>
      <c r="L419" s="103"/>
      <c r="M419" s="103"/>
      <c r="N419" s="103"/>
      <c r="O419" s="113" t="str" cm="1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5"/>
      <c r="I420" s="166"/>
      <c r="J420" s="167"/>
      <c r="K420" s="103"/>
      <c r="L420" s="103"/>
      <c r="M420" s="103"/>
      <c r="N420" s="103"/>
      <c r="O420" s="113" t="str" cm="1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5"/>
      <c r="I421" s="166"/>
      <c r="J421" s="167"/>
      <c r="K421" s="103"/>
      <c r="L421" s="103"/>
      <c r="M421" s="103"/>
      <c r="N421" s="103"/>
      <c r="O421" s="113" t="str" cm="1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5"/>
      <c r="I422" s="166"/>
      <c r="J422" s="167"/>
      <c r="K422" s="103"/>
      <c r="L422" s="103"/>
      <c r="M422" s="103"/>
      <c r="N422" s="103"/>
      <c r="O422" s="113" t="str" cm="1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5"/>
      <c r="I423" s="166"/>
      <c r="J423" s="167"/>
      <c r="K423" s="103"/>
      <c r="L423" s="103"/>
      <c r="M423" s="103"/>
      <c r="N423" s="103"/>
      <c r="O423" s="113" t="str" cm="1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5"/>
      <c r="I424" s="166"/>
      <c r="J424" s="167"/>
      <c r="K424" s="103"/>
      <c r="L424" s="103"/>
      <c r="M424" s="103"/>
      <c r="N424" s="103"/>
      <c r="O424" s="113" t="str" cm="1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5"/>
      <c r="I425" s="166"/>
      <c r="J425" s="167"/>
      <c r="K425" s="103"/>
      <c r="L425" s="103"/>
      <c r="M425" s="103"/>
      <c r="N425" s="103"/>
      <c r="O425" s="113" t="str" cm="1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5"/>
      <c r="I426" s="166"/>
      <c r="J426" s="167"/>
      <c r="K426" s="103"/>
      <c r="L426" s="103"/>
      <c r="M426" s="103"/>
      <c r="N426" s="103"/>
      <c r="O426" s="113" t="str" cm="1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5"/>
      <c r="I427" s="166"/>
      <c r="J427" s="167"/>
      <c r="K427" s="103"/>
      <c r="L427" s="103"/>
      <c r="M427" s="103"/>
      <c r="N427" s="103"/>
      <c r="O427" s="113" t="str" cm="1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5"/>
      <c r="I428" s="166"/>
      <c r="J428" s="167"/>
      <c r="K428" s="103"/>
      <c r="L428" s="103"/>
      <c r="M428" s="103"/>
      <c r="N428" s="103"/>
      <c r="O428" s="113" t="str" cm="1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5"/>
      <c r="I429" s="166"/>
      <c r="J429" s="167"/>
      <c r="K429" s="103"/>
      <c r="L429" s="103"/>
      <c r="M429" s="103"/>
      <c r="N429" s="103"/>
      <c r="O429" s="113" t="str" cm="1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5"/>
      <c r="I430" s="166"/>
      <c r="J430" s="167"/>
      <c r="K430" s="103"/>
      <c r="L430" s="103"/>
      <c r="M430" s="103"/>
      <c r="N430" s="103"/>
      <c r="O430" s="113" t="str" cm="1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5"/>
      <c r="I431" s="166"/>
      <c r="J431" s="167"/>
      <c r="K431" s="103"/>
      <c r="L431" s="103"/>
      <c r="M431" s="103"/>
      <c r="N431" s="103"/>
      <c r="O431" s="113" t="str" cm="1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5"/>
      <c r="I432" s="166"/>
      <c r="J432" s="167"/>
      <c r="K432" s="103"/>
      <c r="L432" s="103"/>
      <c r="M432" s="103"/>
      <c r="N432" s="103"/>
      <c r="O432" s="113" t="str" cm="1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5"/>
      <c r="I433" s="166"/>
      <c r="J433" s="167"/>
      <c r="K433" s="103"/>
      <c r="L433" s="103"/>
      <c r="M433" s="103"/>
      <c r="N433" s="103"/>
      <c r="O433" s="113" t="str" cm="1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5"/>
      <c r="I434" s="166"/>
      <c r="J434" s="167"/>
      <c r="K434" s="103"/>
      <c r="L434" s="103"/>
      <c r="M434" s="103"/>
      <c r="N434" s="103"/>
      <c r="O434" s="113" t="str" cm="1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5"/>
      <c r="I435" s="166"/>
      <c r="J435" s="167"/>
      <c r="K435" s="103"/>
      <c r="L435" s="103"/>
      <c r="M435" s="103"/>
      <c r="N435" s="103"/>
      <c r="O435" s="113" t="str" cm="1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5"/>
      <c r="I436" s="166"/>
      <c r="J436" s="167"/>
      <c r="K436" s="103"/>
      <c r="L436" s="103"/>
      <c r="M436" s="103"/>
      <c r="N436" s="103"/>
      <c r="O436" s="113" t="str" cm="1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5"/>
      <c r="I437" s="166"/>
      <c r="J437" s="167"/>
      <c r="K437" s="103"/>
      <c r="L437" s="103"/>
      <c r="M437" s="103"/>
      <c r="N437" s="103"/>
      <c r="O437" s="113" t="str" cm="1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5"/>
      <c r="I438" s="166"/>
      <c r="J438" s="167"/>
      <c r="K438" s="103"/>
      <c r="L438" s="103"/>
      <c r="M438" s="103"/>
      <c r="N438" s="103"/>
      <c r="O438" s="113" t="str" cm="1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5"/>
      <c r="I439" s="166"/>
      <c r="J439" s="167"/>
      <c r="K439" s="103"/>
      <c r="L439" s="103"/>
      <c r="M439" s="103"/>
      <c r="N439" s="103"/>
      <c r="O439" s="113" t="str" cm="1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5"/>
      <c r="I440" s="166"/>
      <c r="J440" s="167"/>
      <c r="K440" s="103"/>
      <c r="L440" s="103"/>
      <c r="M440" s="103"/>
      <c r="N440" s="103"/>
      <c r="O440" s="113" t="str" cm="1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5"/>
      <c r="I441" s="166"/>
      <c r="J441" s="167"/>
      <c r="K441" s="103"/>
      <c r="L441" s="103"/>
      <c r="M441" s="103"/>
      <c r="N441" s="103"/>
      <c r="O441" s="113" t="str" cm="1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5"/>
      <c r="I442" s="166"/>
      <c r="J442" s="167"/>
      <c r="K442" s="103"/>
      <c r="L442" s="103"/>
      <c r="M442" s="103"/>
      <c r="N442" s="103"/>
      <c r="O442" s="113" t="str" cm="1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5"/>
      <c r="I443" s="166"/>
      <c r="J443" s="167"/>
      <c r="K443" s="103"/>
      <c r="L443" s="103"/>
      <c r="M443" s="103"/>
      <c r="N443" s="103"/>
      <c r="O443" s="113" t="str" cm="1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5"/>
      <c r="I444" s="166"/>
      <c r="J444" s="167"/>
      <c r="K444" s="103"/>
      <c r="L444" s="103"/>
      <c r="M444" s="103"/>
      <c r="N444" s="103"/>
      <c r="O444" s="113" t="str" cm="1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5"/>
      <c r="I445" s="166"/>
      <c r="J445" s="167"/>
      <c r="K445" s="103"/>
      <c r="L445" s="103"/>
      <c r="M445" s="103"/>
      <c r="N445" s="103"/>
      <c r="O445" s="113" t="str" cm="1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5"/>
      <c r="I446" s="166"/>
      <c r="J446" s="167"/>
      <c r="K446" s="103"/>
      <c r="L446" s="103"/>
      <c r="M446" s="103"/>
      <c r="N446" s="103"/>
      <c r="O446" s="113" t="str" cm="1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5"/>
      <c r="I447" s="166"/>
      <c r="J447" s="167"/>
      <c r="K447" s="103"/>
      <c r="L447" s="103"/>
      <c r="M447" s="103"/>
      <c r="N447" s="103"/>
      <c r="O447" s="113" t="str" cm="1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5"/>
      <c r="I448" s="166"/>
      <c r="J448" s="167"/>
      <c r="K448" s="103"/>
      <c r="L448" s="103"/>
      <c r="M448" s="103"/>
      <c r="N448" s="103"/>
      <c r="O448" s="113" t="str" cm="1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5"/>
      <c r="I449" s="166"/>
      <c r="J449" s="167"/>
      <c r="K449" s="103"/>
      <c r="L449" s="103"/>
      <c r="M449" s="103"/>
      <c r="N449" s="103"/>
      <c r="O449" s="113" t="str" cm="1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5"/>
      <c r="I450" s="166"/>
      <c r="J450" s="167"/>
      <c r="K450" s="103"/>
      <c r="L450" s="103"/>
      <c r="M450" s="103"/>
      <c r="N450" s="103"/>
      <c r="O450" s="113" t="str" cm="1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5"/>
      <c r="I451" s="166"/>
      <c r="J451" s="167"/>
      <c r="K451" s="103"/>
      <c r="L451" s="103"/>
      <c r="M451" s="103"/>
      <c r="N451" s="103"/>
      <c r="O451" s="113" t="str" cm="1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5"/>
      <c r="I452" s="166"/>
      <c r="J452" s="167"/>
      <c r="K452" s="103"/>
      <c r="L452" s="103"/>
      <c r="M452" s="103"/>
      <c r="N452" s="103"/>
      <c r="O452" s="113" t="str" cm="1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5"/>
      <c r="I453" s="166"/>
      <c r="J453" s="167"/>
      <c r="K453" s="103"/>
      <c r="L453" s="103"/>
      <c r="M453" s="103"/>
      <c r="N453" s="103"/>
      <c r="O453" s="113" t="str" cm="1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5"/>
      <c r="I454" s="166"/>
      <c r="J454" s="167"/>
      <c r="K454" s="103"/>
      <c r="L454" s="103"/>
      <c r="M454" s="103"/>
      <c r="N454" s="103"/>
      <c r="O454" s="113" t="str" cm="1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5"/>
      <c r="I455" s="166"/>
      <c r="J455" s="167"/>
      <c r="K455" s="103"/>
      <c r="L455" s="103"/>
      <c r="M455" s="103"/>
      <c r="N455" s="103"/>
      <c r="O455" s="113" t="str" cm="1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5"/>
      <c r="I456" s="166"/>
      <c r="J456" s="167"/>
      <c r="K456" s="103"/>
      <c r="L456" s="103"/>
      <c r="M456" s="103"/>
      <c r="N456" s="103"/>
      <c r="O456" s="113" t="str" cm="1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5"/>
      <c r="I457" s="166"/>
      <c r="J457" s="167"/>
      <c r="K457" s="103"/>
      <c r="L457" s="103"/>
      <c r="M457" s="103"/>
      <c r="N457" s="103"/>
      <c r="O457" s="113" t="str" cm="1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5"/>
      <c r="I458" s="166"/>
      <c r="J458" s="167"/>
      <c r="K458" s="103"/>
      <c r="L458" s="103"/>
      <c r="M458" s="103"/>
      <c r="N458" s="103"/>
      <c r="O458" s="113" t="str" cm="1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5"/>
      <c r="I459" s="166"/>
      <c r="J459" s="167"/>
      <c r="K459" s="103"/>
      <c r="L459" s="103"/>
      <c r="M459" s="103"/>
      <c r="N459" s="103"/>
      <c r="O459" s="113" t="str" cm="1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5"/>
      <c r="I460" s="166"/>
      <c r="J460" s="167"/>
      <c r="K460" s="103"/>
      <c r="L460" s="103"/>
      <c r="M460" s="103"/>
      <c r="N460" s="103"/>
      <c r="O460" s="113" t="str" cm="1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5"/>
      <c r="I461" s="166"/>
      <c r="J461" s="167"/>
      <c r="K461" s="103"/>
      <c r="L461" s="103"/>
      <c r="M461" s="103"/>
      <c r="N461" s="103"/>
      <c r="O461" s="113" t="str" cm="1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5"/>
      <c r="I462" s="166"/>
      <c r="J462" s="167"/>
      <c r="K462" s="103"/>
      <c r="L462" s="103"/>
      <c r="M462" s="103"/>
      <c r="N462" s="103"/>
      <c r="O462" s="113" t="str" cm="1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5"/>
      <c r="I463" s="166"/>
      <c r="J463" s="167"/>
      <c r="K463" s="103"/>
      <c r="L463" s="103"/>
      <c r="M463" s="103"/>
      <c r="N463" s="103"/>
      <c r="O463" s="113" t="str" cm="1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5"/>
      <c r="I464" s="166"/>
      <c r="J464" s="167"/>
      <c r="K464" s="103"/>
      <c r="L464" s="103"/>
      <c r="M464" s="103"/>
      <c r="N464" s="103"/>
      <c r="O464" s="113" t="str" cm="1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5"/>
      <c r="I465" s="166"/>
      <c r="J465" s="167"/>
      <c r="K465" s="103"/>
      <c r="L465" s="103"/>
      <c r="M465" s="103"/>
      <c r="N465" s="103"/>
      <c r="O465" s="113" t="str" cm="1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5"/>
      <c r="I466" s="166"/>
      <c r="J466" s="167"/>
      <c r="K466" s="103"/>
      <c r="L466" s="103"/>
      <c r="M466" s="103"/>
      <c r="N466" s="103"/>
      <c r="O466" s="113" t="str" cm="1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5"/>
      <c r="I467" s="166"/>
      <c r="J467" s="167"/>
      <c r="K467" s="103"/>
      <c r="L467" s="103"/>
      <c r="M467" s="103"/>
      <c r="N467" s="103"/>
      <c r="O467" s="113" t="str" cm="1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5"/>
      <c r="I468" s="166"/>
      <c r="J468" s="167"/>
      <c r="K468" s="103"/>
      <c r="L468" s="103"/>
      <c r="M468" s="103"/>
      <c r="N468" s="103"/>
      <c r="O468" s="113" t="str" cm="1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5"/>
      <c r="I469" s="166"/>
      <c r="J469" s="167"/>
      <c r="K469" s="103"/>
      <c r="L469" s="103"/>
      <c r="M469" s="103"/>
      <c r="N469" s="103"/>
      <c r="O469" s="113" t="str" cm="1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5"/>
      <c r="I470" s="166"/>
      <c r="J470" s="167"/>
      <c r="K470" s="103"/>
      <c r="L470" s="103"/>
      <c r="M470" s="103"/>
      <c r="N470" s="103"/>
      <c r="O470" s="113" t="str" cm="1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5"/>
      <c r="I471" s="166"/>
      <c r="J471" s="167"/>
      <c r="K471" s="103"/>
      <c r="L471" s="103"/>
      <c r="M471" s="103"/>
      <c r="N471" s="103"/>
      <c r="O471" s="113" t="str" cm="1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5"/>
      <c r="I472" s="166"/>
      <c r="J472" s="167"/>
      <c r="K472" s="103"/>
      <c r="L472" s="103"/>
      <c r="M472" s="103"/>
      <c r="N472" s="103"/>
      <c r="O472" s="113" t="str" cm="1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5"/>
      <c r="I473" s="166"/>
      <c r="J473" s="167"/>
      <c r="K473" s="103"/>
      <c r="L473" s="103"/>
      <c r="M473" s="103"/>
      <c r="N473" s="103"/>
      <c r="O473" s="113" t="str" cm="1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5"/>
      <c r="I474" s="166"/>
      <c r="J474" s="167"/>
      <c r="K474" s="103"/>
      <c r="L474" s="103"/>
      <c r="M474" s="103"/>
      <c r="N474" s="103"/>
      <c r="O474" s="113" t="str" cm="1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5"/>
      <c r="I475" s="166"/>
      <c r="J475" s="167"/>
      <c r="K475" s="103"/>
      <c r="L475" s="103"/>
      <c r="M475" s="103"/>
      <c r="N475" s="103"/>
      <c r="O475" s="113" t="str" cm="1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5"/>
      <c r="I476" s="166"/>
      <c r="J476" s="167"/>
      <c r="K476" s="103"/>
      <c r="L476" s="103"/>
      <c r="M476" s="103"/>
      <c r="N476" s="103"/>
      <c r="O476" s="113" t="str" cm="1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5"/>
      <c r="I477" s="166"/>
      <c r="J477" s="167"/>
      <c r="K477" s="103"/>
      <c r="L477" s="103"/>
      <c r="M477" s="103"/>
      <c r="N477" s="103"/>
      <c r="O477" s="113" t="str" cm="1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5"/>
      <c r="I478" s="166"/>
      <c r="J478" s="167"/>
      <c r="K478" s="103"/>
      <c r="L478" s="103"/>
      <c r="M478" s="103"/>
      <c r="N478" s="103"/>
      <c r="O478" s="113" t="str" cm="1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5"/>
      <c r="I479" s="166"/>
      <c r="J479" s="167"/>
      <c r="K479" s="103"/>
      <c r="L479" s="103"/>
      <c r="M479" s="103"/>
      <c r="N479" s="103"/>
      <c r="O479" s="113" t="str" cm="1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5"/>
      <c r="I480" s="166"/>
      <c r="J480" s="167"/>
      <c r="K480" s="103"/>
      <c r="L480" s="103"/>
      <c r="M480" s="103"/>
      <c r="N480" s="103"/>
      <c r="O480" s="113" t="str" cm="1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5"/>
      <c r="I481" s="166"/>
      <c r="J481" s="167"/>
      <c r="K481" s="103"/>
      <c r="L481" s="103"/>
      <c r="M481" s="103"/>
      <c r="N481" s="103"/>
      <c r="O481" s="113" t="str" cm="1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5"/>
      <c r="I482" s="166"/>
      <c r="J482" s="167"/>
      <c r="K482" s="103"/>
      <c r="L482" s="103"/>
      <c r="M482" s="103"/>
      <c r="N482" s="103"/>
      <c r="O482" s="113" t="str" cm="1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5"/>
      <c r="I483" s="166"/>
      <c r="J483" s="167"/>
      <c r="K483" s="103"/>
      <c r="L483" s="103"/>
      <c r="M483" s="103"/>
      <c r="N483" s="103"/>
      <c r="O483" s="113" t="str" cm="1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5"/>
      <c r="I484" s="166"/>
      <c r="J484" s="167"/>
      <c r="K484" s="103"/>
      <c r="L484" s="103"/>
      <c r="M484" s="103"/>
      <c r="N484" s="103"/>
      <c r="O484" s="113" t="str" cm="1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5"/>
      <c r="I485" s="166"/>
      <c r="J485" s="167"/>
      <c r="K485" s="103"/>
      <c r="L485" s="103"/>
      <c r="M485" s="103"/>
      <c r="N485" s="103"/>
      <c r="O485" s="113" t="str" cm="1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5"/>
      <c r="I486" s="166"/>
      <c r="J486" s="167"/>
      <c r="K486" s="103"/>
      <c r="L486" s="103"/>
      <c r="M486" s="103"/>
      <c r="N486" s="103"/>
      <c r="O486" s="113" t="str" cm="1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5"/>
      <c r="I487" s="166"/>
      <c r="J487" s="167"/>
      <c r="K487" s="103"/>
      <c r="L487" s="103"/>
      <c r="M487" s="103"/>
      <c r="N487" s="103"/>
      <c r="O487" s="113" t="str" cm="1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5"/>
      <c r="I488" s="166"/>
      <c r="J488" s="167"/>
      <c r="K488" s="103"/>
      <c r="L488" s="103"/>
      <c r="M488" s="103"/>
      <c r="N488" s="103"/>
      <c r="O488" s="113" t="str" cm="1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5"/>
      <c r="I489" s="166"/>
      <c r="J489" s="167"/>
      <c r="K489" s="103"/>
      <c r="L489" s="103"/>
      <c r="M489" s="103"/>
      <c r="N489" s="103"/>
      <c r="O489" s="113" t="str" cm="1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5"/>
      <c r="I490" s="166"/>
      <c r="J490" s="167"/>
      <c r="K490" s="103"/>
      <c r="L490" s="103"/>
      <c r="M490" s="103"/>
      <c r="N490" s="103"/>
      <c r="O490" s="113" t="str" cm="1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5"/>
      <c r="I491" s="166"/>
      <c r="J491" s="167"/>
      <c r="K491" s="103"/>
      <c r="L491" s="103"/>
      <c r="M491" s="103"/>
      <c r="N491" s="103"/>
      <c r="O491" s="113" t="str" cm="1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5"/>
      <c r="I492" s="166"/>
      <c r="J492" s="167"/>
      <c r="K492" s="103"/>
      <c r="L492" s="103"/>
      <c r="M492" s="103"/>
      <c r="N492" s="103"/>
      <c r="O492" s="113" t="str" cm="1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5"/>
      <c r="I493" s="166"/>
      <c r="J493" s="167"/>
      <c r="K493" s="103"/>
      <c r="L493" s="103"/>
      <c r="M493" s="103"/>
      <c r="N493" s="103"/>
      <c r="O493" s="113" t="str" cm="1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5"/>
      <c r="I494" s="166"/>
      <c r="J494" s="167"/>
      <c r="K494" s="103"/>
      <c r="L494" s="103"/>
      <c r="M494" s="103"/>
      <c r="N494" s="103"/>
      <c r="O494" s="113" t="str" cm="1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5"/>
      <c r="I495" s="166"/>
      <c r="J495" s="167"/>
      <c r="K495" s="103"/>
      <c r="L495" s="103"/>
      <c r="M495" s="103"/>
      <c r="N495" s="103"/>
      <c r="O495" s="113" t="str" cm="1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5"/>
      <c r="I496" s="166"/>
      <c r="J496" s="167"/>
      <c r="K496" s="103"/>
      <c r="L496" s="103"/>
      <c r="M496" s="103"/>
      <c r="N496" s="103"/>
      <c r="O496" s="113" t="str" cm="1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5"/>
      <c r="I497" s="166"/>
      <c r="J497" s="167"/>
      <c r="K497" s="103"/>
      <c r="L497" s="103"/>
      <c r="M497" s="103"/>
      <c r="N497" s="103"/>
      <c r="O497" s="113" t="str" cm="1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5"/>
      <c r="I498" s="166"/>
      <c r="J498" s="167"/>
      <c r="K498" s="103"/>
      <c r="L498" s="103"/>
      <c r="M498" s="103"/>
      <c r="N498" s="103"/>
      <c r="O498" s="113" t="str" cm="1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5"/>
      <c r="I499" s="166"/>
      <c r="J499" s="167"/>
      <c r="K499" s="103"/>
      <c r="L499" s="103"/>
      <c r="M499" s="103"/>
      <c r="N499" s="103"/>
      <c r="O499" s="113" t="str" cm="1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5"/>
      <c r="I500" s="166"/>
      <c r="J500" s="167"/>
      <c r="K500" s="103"/>
      <c r="L500" s="103"/>
      <c r="M500" s="103"/>
      <c r="N500" s="103"/>
      <c r="O500" s="113" t="str" cm="1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5"/>
      <c r="I501" s="166"/>
      <c r="J501" s="167"/>
      <c r="K501" s="103"/>
      <c r="L501" s="103"/>
      <c r="M501" s="103"/>
      <c r="N501" s="103"/>
      <c r="O501" s="113" t="str" cm="1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5"/>
      <c r="I502" s="166"/>
      <c r="J502" s="167"/>
      <c r="K502" s="103"/>
      <c r="L502" s="103"/>
      <c r="M502" s="103"/>
      <c r="N502" s="103"/>
      <c r="O502" s="113" t="str" cm="1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5"/>
      <c r="I503" s="166"/>
      <c r="J503" s="167"/>
      <c r="K503" s="103"/>
      <c r="L503" s="103"/>
      <c r="M503" s="103"/>
      <c r="N503" s="103"/>
      <c r="O503" s="113" t="str" cm="1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5"/>
      <c r="I504" s="166"/>
      <c r="J504" s="167"/>
      <c r="K504" s="103"/>
      <c r="L504" s="103"/>
      <c r="M504" s="103"/>
      <c r="N504" s="103"/>
      <c r="O504" s="113" t="str" cm="1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5"/>
      <c r="I505" s="166"/>
      <c r="J505" s="167"/>
      <c r="K505" s="103"/>
      <c r="L505" s="103"/>
      <c r="M505" s="103"/>
      <c r="N505" s="103"/>
      <c r="O505" s="113" t="str" cm="1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5"/>
      <c r="I506" s="166"/>
      <c r="J506" s="167"/>
      <c r="K506" s="103"/>
      <c r="L506" s="103"/>
      <c r="M506" s="103"/>
      <c r="N506" s="103"/>
      <c r="O506" s="113" t="str" cm="1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5"/>
      <c r="I507" s="166"/>
      <c r="J507" s="167"/>
      <c r="K507" s="103"/>
      <c r="L507" s="103"/>
      <c r="M507" s="103"/>
      <c r="N507" s="103"/>
      <c r="O507" s="113" t="str" cm="1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5"/>
      <c r="I508" s="166"/>
      <c r="J508" s="167"/>
      <c r="K508" s="103"/>
      <c r="L508" s="103"/>
      <c r="M508" s="103"/>
      <c r="N508" s="103"/>
      <c r="O508" s="113" t="str" cm="1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5"/>
      <c r="I509" s="166"/>
      <c r="J509" s="167"/>
      <c r="K509" s="103"/>
      <c r="L509" s="103"/>
      <c r="M509" s="103"/>
      <c r="N509" s="103"/>
      <c r="O509" s="113" t="str" cm="1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5"/>
      <c r="I510" s="166"/>
      <c r="J510" s="167"/>
      <c r="K510" s="103"/>
      <c r="L510" s="103"/>
      <c r="M510" s="103"/>
      <c r="N510" s="103"/>
      <c r="O510" s="113" t="str" cm="1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5"/>
      <c r="I511" s="166"/>
      <c r="J511" s="167"/>
      <c r="K511" s="103"/>
      <c r="L511" s="103"/>
      <c r="M511" s="103"/>
      <c r="N511" s="103"/>
      <c r="O511" s="113" t="str" cm="1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5"/>
      <c r="I512" s="166"/>
      <c r="J512" s="167"/>
      <c r="K512" s="103"/>
      <c r="L512" s="103"/>
      <c r="M512" s="103"/>
      <c r="N512" s="103"/>
      <c r="O512" s="113" t="str" cm="1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5"/>
      <c r="I513" s="166"/>
      <c r="J513" s="167"/>
      <c r="K513" s="103"/>
      <c r="L513" s="103"/>
      <c r="M513" s="103"/>
      <c r="N513" s="103"/>
      <c r="O513" s="113" t="str" cm="1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5"/>
      <c r="I514" s="166"/>
      <c r="J514" s="167"/>
      <c r="K514" s="103"/>
      <c r="L514" s="103"/>
      <c r="M514" s="103"/>
      <c r="N514" s="103"/>
      <c r="O514" s="113" t="str" cm="1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5"/>
      <c r="I515" s="166"/>
      <c r="J515" s="167"/>
      <c r="K515" s="103"/>
      <c r="L515" s="103"/>
      <c r="M515" s="103"/>
      <c r="N515" s="103"/>
      <c r="O515" s="113" t="str" cm="1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5"/>
      <c r="I516" s="166"/>
      <c r="J516" s="167"/>
      <c r="K516" s="103"/>
      <c r="L516" s="103"/>
      <c r="M516" s="103"/>
      <c r="N516" s="103"/>
      <c r="O516" s="113" t="str" cm="1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5"/>
      <c r="I517" s="166"/>
      <c r="J517" s="167"/>
      <c r="K517" s="103"/>
      <c r="L517" s="103"/>
      <c r="M517" s="103"/>
      <c r="N517" s="103"/>
      <c r="O517" s="113" t="str" cm="1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5"/>
      <c r="I518" s="166"/>
      <c r="J518" s="167"/>
      <c r="K518" s="103"/>
      <c r="L518" s="103"/>
      <c r="M518" s="103"/>
      <c r="N518" s="103"/>
      <c r="O518" s="113" t="str" cm="1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5"/>
      <c r="I519" s="166"/>
      <c r="J519" s="167"/>
      <c r="K519" s="103"/>
      <c r="L519" s="103"/>
      <c r="M519" s="103"/>
      <c r="N519" s="103"/>
      <c r="O519" s="113" t="str" cm="1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5"/>
      <c r="I520" s="166"/>
      <c r="J520" s="167"/>
      <c r="K520" s="103"/>
      <c r="L520" s="103"/>
      <c r="M520" s="103"/>
      <c r="N520" s="103"/>
      <c r="O520" s="113" t="str" cm="1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5"/>
      <c r="I521" s="166"/>
      <c r="J521" s="167"/>
      <c r="K521" s="103"/>
      <c r="L521" s="103"/>
      <c r="M521" s="103"/>
      <c r="N521" s="103"/>
      <c r="O521" s="113" t="str" cm="1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5"/>
      <c r="I522" s="166"/>
      <c r="J522" s="167"/>
      <c r="K522" s="103"/>
      <c r="L522" s="103"/>
      <c r="M522" s="103"/>
      <c r="N522" s="103"/>
      <c r="O522" s="113" t="str" cm="1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5"/>
      <c r="I523" s="166"/>
      <c r="J523" s="167"/>
      <c r="K523" s="103"/>
      <c r="L523" s="103"/>
      <c r="M523" s="103"/>
      <c r="N523" s="103"/>
      <c r="O523" s="113" t="str" cm="1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5"/>
      <c r="I524" s="166"/>
      <c r="J524" s="167"/>
      <c r="K524" s="103"/>
      <c r="L524" s="103"/>
      <c r="M524" s="103"/>
      <c r="N524" s="103"/>
      <c r="O524" s="113" t="str" cm="1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5"/>
      <c r="I525" s="166"/>
      <c r="J525" s="167"/>
      <c r="K525" s="103"/>
      <c r="L525" s="103"/>
      <c r="M525" s="103"/>
      <c r="N525" s="103"/>
      <c r="O525" s="113" t="str" cm="1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5"/>
      <c r="I526" s="166"/>
      <c r="J526" s="167"/>
      <c r="K526" s="103"/>
      <c r="L526" s="103"/>
      <c r="M526" s="103"/>
      <c r="N526" s="103"/>
      <c r="O526" s="113" t="str" cm="1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5"/>
      <c r="I527" s="166"/>
      <c r="J527" s="167"/>
      <c r="K527" s="103"/>
      <c r="L527" s="103"/>
      <c r="M527" s="103"/>
      <c r="N527" s="103"/>
      <c r="O527" s="113" t="str" cm="1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5"/>
      <c r="I528" s="166"/>
      <c r="J528" s="167"/>
      <c r="K528" s="103"/>
      <c r="L528" s="103"/>
      <c r="M528" s="103"/>
      <c r="N528" s="103"/>
      <c r="O528" s="113" t="str" cm="1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5"/>
      <c r="I529" s="166"/>
      <c r="J529" s="167"/>
      <c r="K529" s="103"/>
      <c r="L529" s="103"/>
      <c r="M529" s="103"/>
      <c r="N529" s="103"/>
      <c r="O529" s="113" t="str" cm="1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5"/>
      <c r="I530" s="166"/>
      <c r="J530" s="167"/>
      <c r="K530" s="103"/>
      <c r="L530" s="103"/>
      <c r="M530" s="103"/>
      <c r="N530" s="103"/>
      <c r="O530" s="113" t="str" cm="1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5"/>
      <c r="I531" s="166"/>
      <c r="J531" s="167"/>
      <c r="K531" s="103"/>
      <c r="L531" s="103"/>
      <c r="M531" s="103"/>
      <c r="N531" s="103"/>
      <c r="O531" s="113" t="str" cm="1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5"/>
      <c r="I532" s="166"/>
      <c r="J532" s="167"/>
      <c r="K532" s="103"/>
      <c r="L532" s="103"/>
      <c r="M532" s="103"/>
      <c r="N532" s="103"/>
      <c r="O532" s="113" t="str" cm="1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5"/>
      <c r="I533" s="166"/>
      <c r="J533" s="167"/>
      <c r="K533" s="103"/>
      <c r="L533" s="103"/>
      <c r="M533" s="103"/>
      <c r="N533" s="103"/>
      <c r="O533" s="113" t="str" cm="1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5"/>
      <c r="I534" s="166"/>
      <c r="J534" s="167"/>
      <c r="K534" s="103"/>
      <c r="L534" s="103"/>
      <c r="M534" s="103"/>
      <c r="N534" s="103"/>
      <c r="O534" s="113" t="str" cm="1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5"/>
      <c r="I535" s="166"/>
      <c r="J535" s="167"/>
      <c r="K535" s="103"/>
      <c r="L535" s="103"/>
      <c r="M535" s="103"/>
      <c r="N535" s="103"/>
      <c r="O535" s="113" t="str" cm="1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5"/>
      <c r="I536" s="166"/>
      <c r="J536" s="167"/>
      <c r="K536" s="103"/>
      <c r="L536" s="103"/>
      <c r="M536" s="103"/>
      <c r="N536" s="103"/>
      <c r="O536" s="113" t="str" cm="1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5"/>
      <c r="I537" s="166"/>
      <c r="J537" s="167"/>
      <c r="K537" s="103"/>
      <c r="L537" s="103"/>
      <c r="M537" s="103"/>
      <c r="N537" s="103"/>
      <c r="O537" s="113" t="str" cm="1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5"/>
      <c r="I538" s="166"/>
      <c r="J538" s="167"/>
      <c r="K538" s="103"/>
      <c r="L538" s="103"/>
      <c r="M538" s="103"/>
      <c r="N538" s="103"/>
      <c r="O538" s="113" t="str" cm="1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5"/>
      <c r="I539" s="166"/>
      <c r="J539" s="167"/>
      <c r="K539" s="103"/>
      <c r="L539" s="103"/>
      <c r="M539" s="103"/>
      <c r="N539" s="103"/>
      <c r="O539" s="113" t="str" cm="1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5"/>
      <c r="I540" s="166"/>
      <c r="J540" s="167"/>
      <c r="K540" s="103"/>
      <c r="L540" s="103"/>
      <c r="M540" s="103"/>
      <c r="N540" s="103"/>
      <c r="O540" s="113" t="str" cm="1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5"/>
      <c r="I541" s="166"/>
      <c r="J541" s="167"/>
      <c r="K541" s="103"/>
      <c r="L541" s="103"/>
      <c r="M541" s="103"/>
      <c r="N541" s="103"/>
      <c r="O541" s="113" t="str" cm="1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5"/>
      <c r="I542" s="166"/>
      <c r="J542" s="167"/>
      <c r="K542" s="103"/>
      <c r="L542" s="103"/>
      <c r="M542" s="103"/>
      <c r="N542" s="103"/>
      <c r="O542" s="113" t="str" cm="1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5"/>
      <c r="I543" s="166"/>
      <c r="J543" s="167"/>
      <c r="K543" s="103"/>
      <c r="L543" s="103"/>
      <c r="M543" s="103"/>
      <c r="N543" s="103"/>
      <c r="O543" s="113" t="str" cm="1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5"/>
      <c r="I544" s="166"/>
      <c r="J544" s="167"/>
      <c r="K544" s="103"/>
      <c r="L544" s="103"/>
      <c r="M544" s="103"/>
      <c r="N544" s="103"/>
      <c r="O544" s="113" t="str" cm="1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5"/>
      <c r="I545" s="166"/>
      <c r="J545" s="167"/>
      <c r="K545" s="103"/>
      <c r="L545" s="103"/>
      <c r="M545" s="103"/>
      <c r="N545" s="103"/>
      <c r="O545" s="113" t="str" cm="1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5"/>
      <c r="I546" s="166"/>
      <c r="J546" s="167"/>
      <c r="K546" s="103"/>
      <c r="L546" s="103"/>
      <c r="M546" s="103"/>
      <c r="N546" s="103"/>
      <c r="O546" s="113" t="str" cm="1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5"/>
      <c r="I547" s="166"/>
      <c r="J547" s="167"/>
      <c r="K547" s="103"/>
      <c r="L547" s="103"/>
      <c r="M547" s="103"/>
      <c r="N547" s="103"/>
      <c r="O547" s="113" t="str" cm="1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5"/>
      <c r="I548" s="166"/>
      <c r="J548" s="167"/>
      <c r="K548" s="103"/>
      <c r="L548" s="103"/>
      <c r="M548" s="103"/>
      <c r="N548" s="103"/>
      <c r="O548" s="113" t="str" cm="1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5"/>
      <c r="I549" s="166"/>
      <c r="J549" s="167"/>
      <c r="K549" s="103"/>
      <c r="L549" s="103"/>
      <c r="M549" s="103"/>
      <c r="N549" s="103"/>
      <c r="O549" s="113" t="str" cm="1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5"/>
      <c r="I550" s="166"/>
      <c r="J550" s="167"/>
      <c r="K550" s="103"/>
      <c r="L550" s="103"/>
      <c r="M550" s="103"/>
      <c r="N550" s="103"/>
      <c r="O550" s="113" t="str" cm="1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5"/>
      <c r="I551" s="166"/>
      <c r="J551" s="167"/>
      <c r="K551" s="103"/>
      <c r="L551" s="103"/>
      <c r="M551" s="103"/>
      <c r="N551" s="103"/>
      <c r="O551" s="113" t="str" cm="1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5"/>
      <c r="I552" s="166"/>
      <c r="J552" s="167"/>
      <c r="K552" s="103"/>
      <c r="L552" s="103"/>
      <c r="M552" s="103"/>
      <c r="N552" s="103"/>
      <c r="O552" s="113" t="str" cm="1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5"/>
      <c r="I553" s="166"/>
      <c r="J553" s="167"/>
      <c r="K553" s="103"/>
      <c r="L553" s="103"/>
      <c r="M553" s="103"/>
      <c r="N553" s="103"/>
      <c r="O553" s="113" t="str" cm="1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5"/>
      <c r="I554" s="166"/>
      <c r="J554" s="167"/>
      <c r="K554" s="103"/>
      <c r="L554" s="103"/>
      <c r="M554" s="103"/>
      <c r="N554" s="103"/>
      <c r="O554" s="113" t="str" cm="1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5"/>
      <c r="I555" s="166"/>
      <c r="J555" s="167"/>
      <c r="K555" s="103"/>
      <c r="L555" s="103"/>
      <c r="M555" s="103"/>
      <c r="N555" s="103"/>
      <c r="O555" s="113" t="str" cm="1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5"/>
      <c r="I556" s="166"/>
      <c r="J556" s="167"/>
      <c r="K556" s="103"/>
      <c r="L556" s="103"/>
      <c r="M556" s="103"/>
      <c r="N556" s="103"/>
      <c r="O556" s="113" t="str" cm="1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5"/>
      <c r="I557" s="166"/>
      <c r="J557" s="167"/>
      <c r="K557" s="103"/>
      <c r="L557" s="103"/>
      <c r="M557" s="103"/>
      <c r="N557" s="103"/>
      <c r="O557" s="113" t="str" cm="1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5"/>
      <c r="I558" s="166"/>
      <c r="J558" s="167"/>
      <c r="K558" s="103"/>
      <c r="L558" s="103"/>
      <c r="M558" s="103"/>
      <c r="N558" s="103"/>
      <c r="O558" s="113" t="str" cm="1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5"/>
      <c r="I559" s="166"/>
      <c r="J559" s="167"/>
      <c r="K559" s="103"/>
      <c r="L559" s="103"/>
      <c r="M559" s="103"/>
      <c r="N559" s="103"/>
      <c r="O559" s="113" t="str" cm="1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5"/>
      <c r="I560" s="166"/>
      <c r="J560" s="167"/>
      <c r="K560" s="103"/>
      <c r="L560" s="103"/>
      <c r="M560" s="103"/>
      <c r="N560" s="103"/>
      <c r="O560" s="113" t="str" cm="1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5"/>
      <c r="I561" s="166"/>
      <c r="J561" s="167"/>
      <c r="K561" s="103"/>
      <c r="L561" s="103"/>
      <c r="M561" s="103"/>
      <c r="N561" s="103"/>
      <c r="O561" s="113" t="str" cm="1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5"/>
      <c r="I562" s="166"/>
      <c r="J562" s="167"/>
      <c r="K562" s="103"/>
      <c r="L562" s="103"/>
      <c r="M562" s="103"/>
      <c r="N562" s="103"/>
      <c r="O562" s="113" t="str" cm="1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5"/>
      <c r="I563" s="166"/>
      <c r="J563" s="167"/>
      <c r="K563" s="103"/>
      <c r="L563" s="103"/>
      <c r="M563" s="103"/>
      <c r="N563" s="103"/>
      <c r="O563" s="113" t="str" cm="1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5"/>
      <c r="I564" s="166"/>
      <c r="J564" s="167"/>
      <c r="K564" s="103"/>
      <c r="L564" s="103"/>
      <c r="M564" s="103"/>
      <c r="N564" s="103"/>
      <c r="O564" s="113" t="str" cm="1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5"/>
      <c r="I565" s="166"/>
      <c r="J565" s="167"/>
      <c r="K565" s="103"/>
      <c r="L565" s="103"/>
      <c r="M565" s="103"/>
      <c r="N565" s="103"/>
      <c r="O565" s="113" t="str" cm="1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5"/>
      <c r="I566" s="166"/>
      <c r="J566" s="167"/>
      <c r="K566" s="103"/>
      <c r="L566" s="103"/>
      <c r="M566" s="103"/>
      <c r="N566" s="103"/>
      <c r="O566" s="113" t="str" cm="1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5"/>
      <c r="I567" s="166"/>
      <c r="J567" s="167"/>
      <c r="K567" s="103"/>
      <c r="L567" s="103"/>
      <c r="M567" s="103"/>
      <c r="N567" s="103"/>
      <c r="O567" s="113" t="str" cm="1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5"/>
      <c r="I568" s="166"/>
      <c r="J568" s="167"/>
      <c r="K568" s="103"/>
      <c r="L568" s="103"/>
      <c r="M568" s="103"/>
      <c r="N568" s="103"/>
      <c r="O568" s="113" t="str" cm="1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5"/>
      <c r="I569" s="166"/>
      <c r="J569" s="167"/>
      <c r="K569" s="103"/>
      <c r="L569" s="103"/>
      <c r="M569" s="103"/>
      <c r="N569" s="103"/>
      <c r="O569" s="113" t="str" cm="1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5"/>
      <c r="I570" s="166"/>
      <c r="J570" s="167"/>
      <c r="K570" s="103"/>
      <c r="L570" s="103"/>
      <c r="M570" s="103"/>
      <c r="N570" s="103"/>
      <c r="O570" s="113" t="str" cm="1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5"/>
      <c r="I571" s="166"/>
      <c r="J571" s="167"/>
      <c r="K571" s="103"/>
      <c r="L571" s="103"/>
      <c r="M571" s="103"/>
      <c r="N571" s="103"/>
      <c r="O571" s="113" t="str" cm="1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5"/>
      <c r="I572" s="166"/>
      <c r="J572" s="167"/>
      <c r="K572" s="103"/>
      <c r="L572" s="103"/>
      <c r="M572" s="103"/>
      <c r="N572" s="103"/>
      <c r="O572" s="113" t="str" cm="1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5"/>
      <c r="I573" s="166"/>
      <c r="J573" s="167"/>
      <c r="K573" s="103"/>
      <c r="L573" s="103"/>
      <c r="M573" s="103"/>
      <c r="N573" s="103"/>
      <c r="O573" s="113" t="str" cm="1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5"/>
      <c r="I574" s="166"/>
      <c r="J574" s="167"/>
      <c r="K574" s="103"/>
      <c r="L574" s="103"/>
      <c r="M574" s="103"/>
      <c r="N574" s="103"/>
      <c r="O574" s="113" t="str" cm="1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5"/>
      <c r="I575" s="166"/>
      <c r="J575" s="167"/>
      <c r="K575" s="103"/>
      <c r="L575" s="103"/>
      <c r="M575" s="103"/>
      <c r="N575" s="103"/>
      <c r="O575" s="113" t="str" cm="1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5"/>
      <c r="I576" s="166"/>
      <c r="J576" s="167"/>
      <c r="K576" s="103"/>
      <c r="L576" s="103"/>
      <c r="M576" s="103"/>
      <c r="N576" s="103"/>
      <c r="O576" s="113" t="str" cm="1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5"/>
      <c r="I577" s="166"/>
      <c r="J577" s="167"/>
      <c r="K577" s="103"/>
      <c r="L577" s="103"/>
      <c r="M577" s="103"/>
      <c r="N577" s="103"/>
      <c r="O577" s="113" t="str" cm="1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5"/>
      <c r="I578" s="166"/>
      <c r="J578" s="167"/>
      <c r="K578" s="103"/>
      <c r="L578" s="103"/>
      <c r="M578" s="103"/>
      <c r="N578" s="103"/>
      <c r="O578" s="113" t="str" cm="1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5"/>
      <c r="I579" s="166"/>
      <c r="J579" s="167"/>
      <c r="K579" s="103"/>
      <c r="L579" s="103"/>
      <c r="M579" s="103"/>
      <c r="N579" s="103"/>
      <c r="O579" s="113" t="str" cm="1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5"/>
      <c r="I580" s="166"/>
      <c r="J580" s="167"/>
      <c r="K580" s="103"/>
      <c r="L580" s="103"/>
      <c r="M580" s="103"/>
      <c r="N580" s="103"/>
      <c r="O580" s="113" t="str" cm="1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5"/>
      <c r="I581" s="166"/>
      <c r="J581" s="167"/>
      <c r="K581" s="103"/>
      <c r="L581" s="103"/>
      <c r="M581" s="103"/>
      <c r="N581" s="103"/>
      <c r="O581" s="113" t="str" cm="1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5"/>
      <c r="I582" s="166"/>
      <c r="J582" s="167"/>
      <c r="K582" s="103"/>
      <c r="L582" s="103"/>
      <c r="M582" s="103"/>
      <c r="N582" s="103"/>
      <c r="O582" s="113" t="str" cm="1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5"/>
      <c r="I583" s="166"/>
      <c r="J583" s="167"/>
      <c r="K583" s="103"/>
      <c r="L583" s="103"/>
      <c r="M583" s="103"/>
      <c r="N583" s="103"/>
      <c r="O583" s="113" t="str" cm="1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5"/>
      <c r="I584" s="166"/>
      <c r="J584" s="167"/>
      <c r="K584" s="103"/>
      <c r="L584" s="103"/>
      <c r="M584" s="103"/>
      <c r="N584" s="103"/>
      <c r="O584" s="113" t="str" cm="1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5"/>
      <c r="I585" s="166"/>
      <c r="J585" s="167"/>
      <c r="K585" s="103"/>
      <c r="L585" s="103"/>
      <c r="M585" s="103"/>
      <c r="N585" s="103"/>
      <c r="O585" s="113" t="str" cm="1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5"/>
      <c r="I586" s="166"/>
      <c r="J586" s="167"/>
      <c r="K586" s="103"/>
      <c r="L586" s="103"/>
      <c r="M586" s="103"/>
      <c r="N586" s="103"/>
      <c r="O586" s="113" t="str" cm="1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5"/>
      <c r="I587" s="166"/>
      <c r="J587" s="167"/>
      <c r="K587" s="103"/>
      <c r="L587" s="103"/>
      <c r="M587" s="103"/>
      <c r="N587" s="103"/>
      <c r="O587" s="113" t="str" cm="1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5"/>
      <c r="I588" s="166"/>
      <c r="J588" s="167"/>
      <c r="K588" s="103"/>
      <c r="L588" s="103"/>
      <c r="M588" s="103"/>
      <c r="N588" s="103"/>
      <c r="O588" s="113" t="str" cm="1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5"/>
      <c r="I589" s="166"/>
      <c r="J589" s="167"/>
      <c r="K589" s="103"/>
      <c r="L589" s="103"/>
      <c r="M589" s="103"/>
      <c r="N589" s="103"/>
      <c r="O589" s="113" t="str" cm="1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5"/>
      <c r="I590" s="166"/>
      <c r="J590" s="167"/>
      <c r="K590" s="103"/>
      <c r="L590" s="103"/>
      <c r="M590" s="103"/>
      <c r="N590" s="103"/>
      <c r="O590" s="113" t="str" cm="1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5"/>
      <c r="I591" s="166"/>
      <c r="J591" s="167"/>
      <c r="K591" s="103"/>
      <c r="L591" s="103"/>
      <c r="M591" s="103"/>
      <c r="N591" s="103"/>
      <c r="O591" s="113" t="str" cm="1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5"/>
      <c r="I592" s="166"/>
      <c r="J592" s="167"/>
      <c r="K592" s="103"/>
      <c r="L592" s="103"/>
      <c r="M592" s="103"/>
      <c r="N592" s="103"/>
      <c r="O592" s="113" t="str" cm="1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5"/>
      <c r="I593" s="166"/>
      <c r="J593" s="167"/>
      <c r="K593" s="103"/>
      <c r="L593" s="103"/>
      <c r="M593" s="103"/>
      <c r="N593" s="103"/>
      <c r="O593" s="113" t="str" cm="1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5"/>
      <c r="I594" s="166"/>
      <c r="J594" s="167"/>
      <c r="K594" s="103"/>
      <c r="L594" s="103"/>
      <c r="M594" s="103"/>
      <c r="N594" s="103"/>
      <c r="O594" s="113" t="str" cm="1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5"/>
      <c r="I595" s="166"/>
      <c r="J595" s="167"/>
      <c r="K595" s="103"/>
      <c r="L595" s="103"/>
      <c r="M595" s="103"/>
      <c r="N595" s="103"/>
      <c r="O595" s="113" t="str" cm="1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5"/>
      <c r="I596" s="166"/>
      <c r="J596" s="167"/>
      <c r="K596" s="103"/>
      <c r="L596" s="103"/>
      <c r="M596" s="103"/>
      <c r="N596" s="103"/>
      <c r="O596" s="113" t="str" cm="1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5"/>
      <c r="I597" s="166"/>
      <c r="J597" s="167"/>
      <c r="K597" s="103"/>
      <c r="L597" s="103"/>
      <c r="M597" s="103"/>
      <c r="N597" s="103"/>
      <c r="O597" s="113" t="str" cm="1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5"/>
      <c r="I598" s="166"/>
      <c r="J598" s="167"/>
      <c r="K598" s="103"/>
      <c r="L598" s="103"/>
      <c r="M598" s="103"/>
      <c r="N598" s="103"/>
      <c r="O598" s="113" t="str" cm="1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5"/>
      <c r="I599" s="166"/>
      <c r="J599" s="167"/>
      <c r="K599" s="103"/>
      <c r="L599" s="103"/>
      <c r="M599" s="103"/>
      <c r="N599" s="103"/>
      <c r="O599" s="113" t="str" cm="1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5"/>
      <c r="I600" s="166"/>
      <c r="J600" s="167"/>
      <c r="K600" s="103"/>
      <c r="L600" s="103"/>
      <c r="M600" s="103"/>
      <c r="N600" s="103"/>
      <c r="O600" s="113" t="str" cm="1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5"/>
      <c r="I601" s="166"/>
      <c r="J601" s="167"/>
      <c r="K601" s="103"/>
      <c r="L601" s="103"/>
      <c r="M601" s="103"/>
      <c r="N601" s="103"/>
      <c r="O601" s="113" t="str" cm="1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5"/>
      <c r="I602" s="166"/>
      <c r="J602" s="167"/>
      <c r="K602" s="103"/>
      <c r="L602" s="103"/>
      <c r="M602" s="103"/>
      <c r="N602" s="103"/>
      <c r="O602" s="113" t="str" cm="1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5"/>
      <c r="I603" s="166"/>
      <c r="J603" s="167"/>
      <c r="K603" s="103"/>
      <c r="L603" s="103"/>
      <c r="M603" s="103"/>
      <c r="N603" s="103"/>
      <c r="O603" s="113" t="str" cm="1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5"/>
      <c r="I604" s="166"/>
      <c r="J604" s="167"/>
      <c r="K604" s="103"/>
      <c r="L604" s="103"/>
      <c r="M604" s="103"/>
      <c r="N604" s="103"/>
      <c r="O604" s="113" t="str" cm="1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5"/>
      <c r="I605" s="166"/>
      <c r="J605" s="167"/>
      <c r="K605" s="103"/>
      <c r="L605" s="103"/>
      <c r="M605" s="103"/>
      <c r="N605" s="103"/>
      <c r="O605" s="113" t="str" cm="1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5"/>
      <c r="I606" s="166"/>
      <c r="J606" s="167"/>
      <c r="K606" s="103"/>
      <c r="L606" s="103"/>
      <c r="M606" s="103"/>
      <c r="N606" s="103"/>
      <c r="O606" s="113" t="str" cm="1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5"/>
      <c r="I607" s="166"/>
      <c r="J607" s="167"/>
      <c r="K607" s="103"/>
      <c r="L607" s="103"/>
      <c r="M607" s="103"/>
      <c r="N607" s="103"/>
      <c r="O607" s="113" t="str" cm="1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5"/>
      <c r="I608" s="166"/>
      <c r="J608" s="167"/>
      <c r="K608" s="103"/>
      <c r="L608" s="103"/>
      <c r="M608" s="103"/>
      <c r="N608" s="103"/>
      <c r="O608" s="113" t="str" cm="1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5"/>
      <c r="I609" s="166"/>
      <c r="J609" s="167"/>
      <c r="K609" s="103"/>
      <c r="L609" s="103"/>
      <c r="M609" s="103"/>
      <c r="N609" s="103"/>
      <c r="O609" s="113" t="str" cm="1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5"/>
      <c r="I610" s="166"/>
      <c r="J610" s="167"/>
      <c r="K610" s="103"/>
      <c r="L610" s="103"/>
      <c r="M610" s="103"/>
      <c r="N610" s="103"/>
      <c r="O610" s="113" t="str" cm="1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5"/>
      <c r="I611" s="166"/>
      <c r="J611" s="167"/>
      <c r="K611" s="103"/>
      <c r="L611" s="103"/>
      <c r="M611" s="103"/>
      <c r="N611" s="103"/>
      <c r="O611" s="113" t="str" cm="1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5"/>
      <c r="I612" s="166"/>
      <c r="J612" s="167"/>
      <c r="K612" s="103"/>
      <c r="L612" s="103"/>
      <c r="M612" s="103"/>
      <c r="N612" s="103"/>
      <c r="O612" s="113" t="str" cm="1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5"/>
      <c r="I613" s="166"/>
      <c r="J613" s="167"/>
      <c r="K613" s="103"/>
      <c r="L613" s="103"/>
      <c r="M613" s="103"/>
      <c r="N613" s="103"/>
      <c r="O613" s="113" t="str" cm="1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5"/>
      <c r="I614" s="166"/>
      <c r="J614" s="167"/>
      <c r="K614" s="103"/>
      <c r="L614" s="103"/>
      <c r="M614" s="103"/>
      <c r="N614" s="103"/>
      <c r="O614" s="113" t="str" cm="1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5"/>
      <c r="I615" s="166"/>
      <c r="J615" s="167"/>
      <c r="K615" s="103"/>
      <c r="L615" s="103"/>
      <c r="M615" s="103"/>
      <c r="N615" s="103"/>
      <c r="O615" s="113" t="str" cm="1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5"/>
      <c r="I616" s="166"/>
      <c r="J616" s="167"/>
      <c r="K616" s="103"/>
      <c r="L616" s="103"/>
      <c r="M616" s="103"/>
      <c r="N616" s="103"/>
      <c r="O616" s="113" t="str" cm="1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5"/>
      <c r="I617" s="166"/>
      <c r="J617" s="167"/>
      <c r="K617" s="103"/>
      <c r="L617" s="103"/>
      <c r="M617" s="103"/>
      <c r="N617" s="103"/>
      <c r="O617" s="113" t="str" cm="1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5"/>
      <c r="I618" s="166"/>
      <c r="J618" s="167"/>
      <c r="K618" s="103"/>
      <c r="L618" s="103"/>
      <c r="M618" s="103"/>
      <c r="N618" s="103"/>
      <c r="O618" s="113" t="str" cm="1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5"/>
      <c r="I619" s="166"/>
      <c r="J619" s="167"/>
      <c r="K619" s="103"/>
      <c r="L619" s="103"/>
      <c r="M619" s="103"/>
      <c r="N619" s="103"/>
      <c r="O619" s="113" t="str" cm="1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5"/>
      <c r="I620" s="166"/>
      <c r="J620" s="167"/>
      <c r="K620" s="103"/>
      <c r="L620" s="103"/>
      <c r="M620" s="103"/>
      <c r="N620" s="103"/>
      <c r="O620" s="113" t="str" cm="1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5"/>
      <c r="I621" s="166"/>
      <c r="J621" s="167"/>
      <c r="K621" s="103"/>
      <c r="L621" s="103"/>
      <c r="M621" s="103"/>
      <c r="N621" s="103"/>
      <c r="O621" s="113" t="str" cm="1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5"/>
      <c r="I622" s="166"/>
      <c r="J622" s="167"/>
      <c r="K622" s="103"/>
      <c r="L622" s="103"/>
      <c r="M622" s="103"/>
      <c r="N622" s="103"/>
      <c r="O622" s="113" t="str" cm="1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5"/>
      <c r="I623" s="166"/>
      <c r="J623" s="167"/>
      <c r="K623" s="103"/>
      <c r="L623" s="103"/>
      <c r="M623" s="103"/>
      <c r="N623" s="103"/>
      <c r="O623" s="113" t="str" cm="1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5"/>
      <c r="I624" s="166"/>
      <c r="J624" s="167"/>
      <c r="K624" s="103"/>
      <c r="L624" s="103"/>
      <c r="M624" s="103"/>
      <c r="N624" s="103"/>
      <c r="O624" s="113" t="str" cm="1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5"/>
      <c r="I625" s="166"/>
      <c r="J625" s="167"/>
      <c r="K625" s="103"/>
      <c r="L625" s="103"/>
      <c r="M625" s="103"/>
      <c r="N625" s="103"/>
      <c r="O625" s="113" t="str" cm="1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5"/>
      <c r="I626" s="166"/>
      <c r="J626" s="167"/>
      <c r="K626" s="103"/>
      <c r="L626" s="103"/>
      <c r="M626" s="103"/>
      <c r="N626" s="103"/>
      <c r="O626" s="113" t="str" cm="1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5"/>
      <c r="I627" s="166"/>
      <c r="J627" s="167"/>
      <c r="K627" s="103"/>
      <c r="L627" s="103"/>
      <c r="M627" s="103"/>
      <c r="N627" s="103"/>
      <c r="O627" s="113" t="str" cm="1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5"/>
      <c r="I628" s="166"/>
      <c r="J628" s="167"/>
      <c r="K628" s="103"/>
      <c r="L628" s="103"/>
      <c r="M628" s="103"/>
      <c r="N628" s="103"/>
      <c r="O628" s="113" t="str" cm="1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5"/>
      <c r="I629" s="166"/>
      <c r="J629" s="167"/>
      <c r="K629" s="103"/>
      <c r="L629" s="103"/>
      <c r="M629" s="103"/>
      <c r="N629" s="103"/>
      <c r="O629" s="113" t="str" cm="1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5"/>
      <c r="I630" s="166"/>
      <c r="J630" s="167"/>
      <c r="K630" s="103"/>
      <c r="L630" s="103"/>
      <c r="M630" s="103"/>
      <c r="N630" s="103"/>
      <c r="O630" s="113" t="str" cm="1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5"/>
      <c r="I631" s="166"/>
      <c r="J631" s="167"/>
      <c r="K631" s="103"/>
      <c r="L631" s="103"/>
      <c r="M631" s="103"/>
      <c r="N631" s="103"/>
      <c r="O631" s="113" t="str" cm="1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5"/>
      <c r="I632" s="166"/>
      <c r="J632" s="167"/>
      <c r="K632" s="103"/>
      <c r="L632" s="103"/>
      <c r="M632" s="103"/>
      <c r="N632" s="103"/>
      <c r="O632" s="113" t="str" cm="1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5"/>
      <c r="I633" s="166"/>
      <c r="J633" s="167"/>
      <c r="K633" s="103"/>
      <c r="L633" s="103"/>
      <c r="M633" s="103"/>
      <c r="N633" s="103"/>
      <c r="O633" s="113" t="str" cm="1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5"/>
      <c r="I634" s="166"/>
      <c r="J634" s="167"/>
      <c r="K634" s="103"/>
      <c r="L634" s="103"/>
      <c r="M634" s="103"/>
      <c r="N634" s="103"/>
      <c r="O634" s="113" t="str" cm="1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5"/>
      <c r="I635" s="166"/>
      <c r="J635" s="167"/>
      <c r="K635" s="103"/>
      <c r="L635" s="103"/>
      <c r="M635" s="103"/>
      <c r="N635" s="103"/>
      <c r="O635" s="113" t="str" cm="1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5"/>
      <c r="I636" s="166"/>
      <c r="J636" s="167"/>
      <c r="K636" s="103"/>
      <c r="L636" s="103"/>
      <c r="M636" s="103"/>
      <c r="N636" s="103"/>
      <c r="O636" s="113" t="str" cm="1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5"/>
      <c r="I637" s="166"/>
      <c r="J637" s="167"/>
      <c r="K637" s="103"/>
      <c r="L637" s="103"/>
      <c r="M637" s="103"/>
      <c r="N637" s="103"/>
      <c r="O637" s="113" t="str" cm="1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5"/>
      <c r="I638" s="166"/>
      <c r="J638" s="167"/>
      <c r="K638" s="103"/>
      <c r="L638" s="103"/>
      <c r="M638" s="103"/>
      <c r="N638" s="103"/>
      <c r="O638" s="113" t="str" cm="1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5"/>
      <c r="I639" s="166"/>
      <c r="J639" s="167"/>
      <c r="K639" s="103"/>
      <c r="L639" s="103"/>
      <c r="M639" s="103"/>
      <c r="N639" s="103"/>
      <c r="O639" s="113" t="str" cm="1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5"/>
      <c r="I640" s="166"/>
      <c r="J640" s="167"/>
      <c r="K640" s="103"/>
      <c r="L640" s="103"/>
      <c r="M640" s="103"/>
      <c r="N640" s="103"/>
      <c r="O640" s="113" t="str" cm="1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5"/>
      <c r="I641" s="166"/>
      <c r="J641" s="167"/>
      <c r="K641" s="103"/>
      <c r="L641" s="103"/>
      <c r="M641" s="103"/>
      <c r="N641" s="103"/>
      <c r="O641" s="113" t="str" cm="1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5"/>
      <c r="I642" s="166"/>
      <c r="J642" s="167"/>
      <c r="K642" s="103"/>
      <c r="L642" s="103"/>
      <c r="M642" s="103"/>
      <c r="N642" s="103"/>
      <c r="O642" s="113" t="str" cm="1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5"/>
      <c r="I643" s="166"/>
      <c r="J643" s="167"/>
      <c r="K643" s="103"/>
      <c r="L643" s="103"/>
      <c r="M643" s="103"/>
      <c r="N643" s="103"/>
      <c r="O643" s="113" t="str" cm="1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5"/>
      <c r="I644" s="166"/>
      <c r="J644" s="167"/>
      <c r="K644" s="103"/>
      <c r="L644" s="103"/>
      <c r="M644" s="103"/>
      <c r="N644" s="103"/>
      <c r="O644" s="113" t="str" cm="1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5"/>
      <c r="I645" s="166"/>
      <c r="J645" s="167"/>
      <c r="K645" s="103"/>
      <c r="L645" s="103"/>
      <c r="M645" s="103"/>
      <c r="N645" s="103"/>
      <c r="O645" s="113" t="str" cm="1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5"/>
      <c r="I646" s="166"/>
      <c r="J646" s="167"/>
      <c r="K646" s="103"/>
      <c r="L646" s="103"/>
      <c r="M646" s="103"/>
      <c r="N646" s="103"/>
      <c r="O646" s="113" t="str" cm="1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5"/>
      <c r="I647" s="166"/>
      <c r="J647" s="167"/>
      <c r="K647" s="103"/>
      <c r="L647" s="103"/>
      <c r="M647" s="103"/>
      <c r="N647" s="103"/>
      <c r="O647" s="113" t="str" cm="1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5"/>
      <c r="I648" s="166"/>
      <c r="J648" s="167"/>
      <c r="K648" s="103"/>
      <c r="L648" s="103"/>
      <c r="M648" s="103"/>
      <c r="N648" s="103"/>
      <c r="O648" s="113" t="str" cm="1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5"/>
      <c r="I649" s="166"/>
      <c r="J649" s="167"/>
      <c r="K649" s="103"/>
      <c r="L649" s="103"/>
      <c r="M649" s="103"/>
      <c r="N649" s="103"/>
      <c r="O649" s="113" t="str" cm="1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5"/>
      <c r="I650" s="166"/>
      <c r="J650" s="167"/>
      <c r="K650" s="103"/>
      <c r="L650" s="103"/>
      <c r="M650" s="103"/>
      <c r="N650" s="103"/>
      <c r="O650" s="113" t="str" cm="1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5"/>
      <c r="I651" s="166"/>
      <c r="J651" s="167"/>
      <c r="K651" s="103"/>
      <c r="L651" s="103"/>
      <c r="M651" s="103"/>
      <c r="N651" s="103"/>
      <c r="O651" s="113" t="str" cm="1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5"/>
      <c r="I652" s="166"/>
      <c r="J652" s="167"/>
      <c r="K652" s="103"/>
      <c r="L652" s="103"/>
      <c r="M652" s="103"/>
      <c r="N652" s="103"/>
      <c r="O652" s="113" t="str" cm="1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5"/>
      <c r="I653" s="166"/>
      <c r="J653" s="167"/>
      <c r="K653" s="103"/>
      <c r="L653" s="103"/>
      <c r="M653" s="103"/>
      <c r="N653" s="103"/>
      <c r="O653" s="113" t="str" cm="1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5"/>
      <c r="I654" s="166"/>
      <c r="J654" s="167"/>
      <c r="K654" s="103"/>
      <c r="L654" s="103"/>
      <c r="M654" s="103"/>
      <c r="N654" s="103"/>
      <c r="O654" s="113" t="str" cm="1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5"/>
      <c r="I655" s="166"/>
      <c r="J655" s="167"/>
      <c r="K655" s="103"/>
      <c r="L655" s="103"/>
      <c r="M655" s="103"/>
      <c r="N655" s="103"/>
      <c r="O655" s="113" t="str" cm="1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5"/>
      <c r="I656" s="166"/>
      <c r="J656" s="167"/>
      <c r="K656" s="103"/>
      <c r="L656" s="103"/>
      <c r="M656" s="103"/>
      <c r="N656" s="103"/>
      <c r="O656" s="113" t="str" cm="1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5"/>
      <c r="I657" s="166"/>
      <c r="J657" s="167"/>
      <c r="K657" s="103"/>
      <c r="L657" s="103"/>
      <c r="M657" s="103"/>
      <c r="N657" s="103"/>
      <c r="O657" s="113" t="str" cm="1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5"/>
      <c r="I658" s="166"/>
      <c r="J658" s="167"/>
      <c r="K658" s="103"/>
      <c r="L658" s="103"/>
      <c r="M658" s="103"/>
      <c r="N658" s="103"/>
      <c r="O658" s="113" t="str" cm="1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5"/>
      <c r="I659" s="166"/>
      <c r="J659" s="167"/>
      <c r="K659" s="103"/>
      <c r="L659" s="103"/>
      <c r="M659" s="103"/>
      <c r="N659" s="103"/>
      <c r="O659" s="113" t="str" cm="1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5"/>
      <c r="I660" s="166"/>
      <c r="J660" s="167"/>
      <c r="K660" s="103"/>
      <c r="L660" s="103"/>
      <c r="M660" s="103"/>
      <c r="N660" s="103"/>
      <c r="O660" s="113" t="str" cm="1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5"/>
      <c r="I661" s="166"/>
      <c r="J661" s="167"/>
      <c r="K661" s="103"/>
      <c r="L661" s="103"/>
      <c r="M661" s="103"/>
      <c r="N661" s="103"/>
      <c r="O661" s="113" t="str" cm="1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5"/>
      <c r="I662" s="166"/>
      <c r="J662" s="167"/>
      <c r="K662" s="103"/>
      <c r="L662" s="103"/>
      <c r="M662" s="103"/>
      <c r="N662" s="103"/>
      <c r="O662" s="113" t="str" cm="1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5"/>
      <c r="I663" s="166"/>
      <c r="J663" s="167"/>
      <c r="K663" s="103"/>
      <c r="L663" s="103"/>
      <c r="M663" s="103"/>
      <c r="N663" s="103"/>
      <c r="O663" s="113" t="str" cm="1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5"/>
      <c r="I664" s="166"/>
      <c r="J664" s="167"/>
      <c r="K664" s="103"/>
      <c r="L664" s="103"/>
      <c r="M664" s="103"/>
      <c r="N664" s="103"/>
      <c r="O664" s="113" t="str" cm="1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5"/>
      <c r="I665" s="166"/>
      <c r="J665" s="167"/>
      <c r="K665" s="103"/>
      <c r="L665" s="103"/>
      <c r="M665" s="103"/>
      <c r="N665" s="103"/>
      <c r="O665" s="113" t="str" cm="1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5"/>
      <c r="I666" s="166"/>
      <c r="J666" s="167"/>
      <c r="K666" s="103"/>
      <c r="L666" s="103"/>
      <c r="M666" s="103"/>
      <c r="N666" s="103"/>
      <c r="O666" s="113" t="str" cm="1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5"/>
      <c r="I667" s="166"/>
      <c r="J667" s="167"/>
      <c r="K667" s="103"/>
      <c r="L667" s="103"/>
      <c r="M667" s="103"/>
      <c r="N667" s="103"/>
      <c r="O667" s="113" t="str" cm="1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5"/>
      <c r="I668" s="166"/>
      <c r="J668" s="167"/>
      <c r="K668" s="103"/>
      <c r="L668" s="103"/>
      <c r="M668" s="103"/>
      <c r="N668" s="103"/>
      <c r="O668" s="113" t="str" cm="1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5"/>
      <c r="I669" s="166"/>
      <c r="J669" s="167"/>
      <c r="K669" s="103"/>
      <c r="L669" s="103"/>
      <c r="M669" s="103"/>
      <c r="N669" s="103"/>
      <c r="O669" s="113" t="str" cm="1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5"/>
      <c r="I670" s="166"/>
      <c r="J670" s="167"/>
      <c r="K670" s="103"/>
      <c r="L670" s="103"/>
      <c r="M670" s="103"/>
      <c r="N670" s="103"/>
      <c r="O670" s="113" t="str" cm="1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5"/>
      <c r="I671" s="166"/>
      <c r="J671" s="167"/>
      <c r="K671" s="103"/>
      <c r="L671" s="103"/>
      <c r="M671" s="103"/>
      <c r="N671" s="103"/>
      <c r="O671" s="113" t="str" cm="1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5"/>
      <c r="I672" s="166"/>
      <c r="J672" s="167"/>
      <c r="K672" s="103"/>
      <c r="L672" s="103"/>
      <c r="M672" s="103"/>
      <c r="N672" s="103"/>
      <c r="O672" s="113" t="str" cm="1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5"/>
      <c r="I673" s="166"/>
      <c r="J673" s="167"/>
      <c r="K673" s="103"/>
      <c r="L673" s="103"/>
      <c r="M673" s="103"/>
      <c r="N673" s="103"/>
      <c r="O673" s="113" t="str" cm="1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5"/>
      <c r="I674" s="166"/>
      <c r="J674" s="167"/>
      <c r="K674" s="103"/>
      <c r="L674" s="103"/>
      <c r="M674" s="103"/>
      <c r="N674" s="103"/>
      <c r="O674" s="113" t="str" cm="1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5"/>
      <c r="I675" s="166"/>
      <c r="J675" s="167"/>
      <c r="K675" s="103"/>
      <c r="L675" s="103"/>
      <c r="M675" s="103"/>
      <c r="N675" s="103"/>
      <c r="O675" s="113" t="str" cm="1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5"/>
      <c r="I676" s="166"/>
      <c r="J676" s="167"/>
      <c r="K676" s="103"/>
      <c r="L676" s="103"/>
      <c r="M676" s="103"/>
      <c r="N676" s="103"/>
      <c r="O676" s="113" t="str" cm="1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5"/>
      <c r="I677" s="166"/>
      <c r="J677" s="167"/>
      <c r="K677" s="103"/>
      <c r="L677" s="103"/>
      <c r="M677" s="103"/>
      <c r="N677" s="103"/>
      <c r="O677" s="113" t="str" cm="1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5"/>
      <c r="I678" s="166"/>
      <c r="J678" s="167"/>
      <c r="K678" s="103"/>
      <c r="L678" s="103"/>
      <c r="M678" s="103"/>
      <c r="N678" s="103"/>
      <c r="O678" s="113" t="str" cm="1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5"/>
      <c r="I679" s="166"/>
      <c r="J679" s="167"/>
      <c r="K679" s="103"/>
      <c r="L679" s="103"/>
      <c r="M679" s="103"/>
      <c r="N679" s="103"/>
      <c r="O679" s="113" t="str" cm="1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5"/>
      <c r="I680" s="166"/>
      <c r="J680" s="167"/>
      <c r="K680" s="103"/>
      <c r="L680" s="103"/>
      <c r="M680" s="103"/>
      <c r="N680" s="103"/>
      <c r="O680" s="113" t="str" cm="1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5"/>
      <c r="I681" s="166"/>
      <c r="J681" s="167"/>
      <c r="K681" s="103"/>
      <c r="L681" s="103"/>
      <c r="M681" s="103"/>
      <c r="N681" s="103"/>
      <c r="O681" s="113" t="str" cm="1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5"/>
      <c r="I682" s="166"/>
      <c r="J682" s="167"/>
      <c r="K682" s="103"/>
      <c r="L682" s="103"/>
      <c r="M682" s="103"/>
      <c r="N682" s="103"/>
      <c r="O682" s="113" t="str" cm="1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5"/>
      <c r="I683" s="166"/>
      <c r="J683" s="167"/>
      <c r="K683" s="103"/>
      <c r="L683" s="103"/>
      <c r="M683" s="103"/>
      <c r="N683" s="103"/>
      <c r="O683" s="113" t="str" cm="1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5"/>
      <c r="I684" s="166"/>
      <c r="J684" s="167"/>
      <c r="K684" s="103"/>
      <c r="L684" s="103"/>
      <c r="M684" s="103"/>
      <c r="N684" s="103"/>
      <c r="O684" s="113" t="str" cm="1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5"/>
      <c r="I685" s="166"/>
      <c r="J685" s="167"/>
      <c r="K685" s="103"/>
      <c r="L685" s="103"/>
      <c r="M685" s="103"/>
      <c r="N685" s="103"/>
      <c r="O685" s="113" t="str" cm="1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5"/>
      <c r="I686" s="166"/>
      <c r="J686" s="167"/>
      <c r="K686" s="103"/>
      <c r="L686" s="103"/>
      <c r="M686" s="103"/>
      <c r="N686" s="103"/>
      <c r="O686" s="113" t="str" cm="1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5"/>
      <c r="I687" s="166"/>
      <c r="J687" s="167"/>
      <c r="K687" s="103"/>
      <c r="L687" s="103"/>
      <c r="M687" s="103"/>
      <c r="N687" s="103"/>
      <c r="O687" s="113" t="str" cm="1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5"/>
      <c r="I688" s="166"/>
      <c r="J688" s="167"/>
      <c r="K688" s="103"/>
      <c r="L688" s="103"/>
      <c r="M688" s="103"/>
      <c r="N688" s="103"/>
      <c r="O688" s="113" t="str" cm="1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5"/>
      <c r="I689" s="166"/>
      <c r="J689" s="167"/>
      <c r="K689" s="103"/>
      <c r="L689" s="103"/>
      <c r="M689" s="103"/>
      <c r="N689" s="103"/>
      <c r="O689" s="113" t="str" cm="1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5"/>
      <c r="I690" s="166"/>
      <c r="J690" s="167"/>
      <c r="K690" s="103"/>
      <c r="L690" s="103"/>
      <c r="M690" s="103"/>
      <c r="N690" s="103"/>
      <c r="O690" s="113" t="str" cm="1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5"/>
      <c r="I691" s="166"/>
      <c r="J691" s="167"/>
      <c r="K691" s="103"/>
      <c r="L691" s="103"/>
      <c r="M691" s="103"/>
      <c r="N691" s="103"/>
      <c r="O691" s="113" t="str" cm="1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5"/>
      <c r="I692" s="166"/>
      <c r="J692" s="167"/>
      <c r="K692" s="103"/>
      <c r="L692" s="103"/>
      <c r="M692" s="103"/>
      <c r="N692" s="103"/>
      <c r="O692" s="113" t="str" cm="1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5"/>
      <c r="I693" s="166"/>
      <c r="J693" s="167"/>
      <c r="K693" s="103"/>
      <c r="L693" s="103"/>
      <c r="M693" s="103"/>
      <c r="N693" s="103"/>
      <c r="O693" s="113" t="str" cm="1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5"/>
      <c r="I694" s="166"/>
      <c r="J694" s="167"/>
      <c r="K694" s="103"/>
      <c r="L694" s="103"/>
      <c r="M694" s="103"/>
      <c r="N694" s="103"/>
      <c r="O694" s="113" t="str" cm="1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5"/>
      <c r="I695" s="166"/>
      <c r="J695" s="167"/>
      <c r="K695" s="103"/>
      <c r="L695" s="103"/>
      <c r="M695" s="103"/>
      <c r="N695" s="103"/>
      <c r="O695" s="113" t="str" cm="1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5"/>
      <c r="I696" s="166"/>
      <c r="J696" s="167"/>
      <c r="K696" s="103"/>
      <c r="L696" s="103"/>
      <c r="M696" s="103"/>
      <c r="N696" s="103"/>
      <c r="O696" s="113" t="str" cm="1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5"/>
      <c r="I697" s="166"/>
      <c r="J697" s="167"/>
      <c r="K697" s="103"/>
      <c r="L697" s="103"/>
      <c r="M697" s="103"/>
      <c r="N697" s="103"/>
      <c r="O697" s="113" t="str" cm="1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5"/>
      <c r="I698" s="166"/>
      <c r="J698" s="167"/>
      <c r="K698" s="103"/>
      <c r="L698" s="103"/>
      <c r="M698" s="103"/>
      <c r="N698" s="103"/>
      <c r="O698" s="113" t="str" cm="1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5"/>
      <c r="I699" s="166"/>
      <c r="J699" s="167"/>
      <c r="K699" s="103"/>
      <c r="L699" s="103"/>
      <c r="M699" s="103"/>
      <c r="N699" s="103"/>
      <c r="O699" s="113" t="str" cm="1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5"/>
      <c r="I700" s="166"/>
      <c r="J700" s="167"/>
      <c r="K700" s="103"/>
      <c r="L700" s="103"/>
      <c r="M700" s="103"/>
      <c r="N700" s="103"/>
      <c r="O700" s="113" t="str" cm="1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5"/>
      <c r="I701" s="166"/>
      <c r="J701" s="167"/>
      <c r="K701" s="103"/>
      <c r="L701" s="103"/>
      <c r="M701" s="103"/>
      <c r="N701" s="103"/>
      <c r="O701" s="113" t="str" cm="1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5"/>
      <c r="I702" s="166"/>
      <c r="J702" s="167"/>
      <c r="K702" s="103"/>
      <c r="L702" s="103"/>
      <c r="M702" s="103"/>
      <c r="N702" s="103"/>
      <c r="O702" s="113" t="str" cm="1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5"/>
      <c r="I703" s="166"/>
      <c r="J703" s="167"/>
      <c r="K703" s="103"/>
      <c r="L703" s="103"/>
      <c r="M703" s="103"/>
      <c r="N703" s="103"/>
      <c r="O703" s="113" t="str" cm="1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5"/>
      <c r="I704" s="166"/>
      <c r="J704" s="167"/>
      <c r="K704" s="103"/>
      <c r="L704" s="103"/>
      <c r="M704" s="103"/>
      <c r="N704" s="103"/>
      <c r="O704" s="113" t="str" cm="1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5"/>
      <c r="I705" s="166"/>
      <c r="J705" s="167"/>
      <c r="K705" s="103"/>
      <c r="L705" s="103"/>
      <c r="M705" s="103"/>
      <c r="N705" s="103"/>
      <c r="O705" s="113" t="str" cm="1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5"/>
      <c r="I706" s="166"/>
      <c r="J706" s="167"/>
      <c r="K706" s="103"/>
      <c r="L706" s="103"/>
      <c r="M706" s="103"/>
      <c r="N706" s="103"/>
      <c r="O706" s="113" t="str" cm="1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5"/>
      <c r="I707" s="166"/>
      <c r="J707" s="167"/>
      <c r="K707" s="103"/>
      <c r="L707" s="103"/>
      <c r="M707" s="103"/>
      <c r="N707" s="103"/>
      <c r="O707" s="113" t="str" cm="1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5"/>
      <c r="I708" s="166"/>
      <c r="J708" s="167"/>
      <c r="K708" s="103"/>
      <c r="L708" s="103"/>
      <c r="M708" s="103"/>
      <c r="N708" s="103"/>
      <c r="O708" s="113" t="str" cm="1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5"/>
      <c r="I709" s="166"/>
      <c r="J709" s="167"/>
      <c r="K709" s="103"/>
      <c r="L709" s="103"/>
      <c r="M709" s="103"/>
      <c r="N709" s="103"/>
      <c r="O709" s="113" t="str" cm="1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5"/>
      <c r="I710" s="166"/>
      <c r="J710" s="167"/>
      <c r="K710" s="103"/>
      <c r="L710" s="103"/>
      <c r="M710" s="103"/>
      <c r="N710" s="103"/>
      <c r="O710" s="113" t="str" cm="1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5"/>
      <c r="I711" s="166"/>
      <c r="J711" s="167"/>
      <c r="K711" s="103"/>
      <c r="L711" s="103"/>
      <c r="M711" s="103"/>
      <c r="N711" s="103"/>
      <c r="O711" s="113" t="str" cm="1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5"/>
      <c r="I712" s="166"/>
      <c r="J712" s="167"/>
      <c r="K712" s="103"/>
      <c r="L712" s="103"/>
      <c r="M712" s="103"/>
      <c r="N712" s="103"/>
      <c r="O712" s="113" t="str" cm="1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5"/>
      <c r="I713" s="166"/>
      <c r="J713" s="167"/>
      <c r="K713" s="103"/>
      <c r="L713" s="103"/>
      <c r="M713" s="103"/>
      <c r="N713" s="103"/>
      <c r="O713" s="113" t="str" cm="1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5"/>
      <c r="I714" s="166"/>
      <c r="J714" s="167"/>
      <c r="K714" s="103"/>
      <c r="L714" s="103"/>
      <c r="M714" s="103"/>
      <c r="N714" s="103"/>
      <c r="O714" s="113" t="str" cm="1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5"/>
      <c r="I715" s="166"/>
      <c r="J715" s="167"/>
      <c r="K715" s="103"/>
      <c r="L715" s="103"/>
      <c r="M715" s="103"/>
      <c r="N715" s="103"/>
      <c r="O715" s="113" t="str" cm="1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5"/>
      <c r="I716" s="166"/>
      <c r="J716" s="167"/>
      <c r="K716" s="103"/>
      <c r="L716" s="103"/>
      <c r="M716" s="103"/>
      <c r="N716" s="103"/>
      <c r="O716" s="113" t="str" cm="1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5"/>
      <c r="I717" s="166"/>
      <c r="J717" s="167"/>
      <c r="K717" s="103"/>
      <c r="L717" s="103"/>
      <c r="M717" s="103"/>
      <c r="N717" s="103"/>
      <c r="O717" s="113" t="str" cm="1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5"/>
      <c r="I718" s="166"/>
      <c r="J718" s="167"/>
      <c r="K718" s="103"/>
      <c r="L718" s="103"/>
      <c r="M718" s="103"/>
      <c r="N718" s="103"/>
      <c r="O718" s="113" t="str" cm="1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5"/>
      <c r="I719" s="166"/>
      <c r="J719" s="167"/>
      <c r="K719" s="103"/>
      <c r="L719" s="103"/>
      <c r="M719" s="103"/>
      <c r="N719" s="103"/>
      <c r="O719" s="113" t="str" cm="1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5"/>
      <c r="I720" s="166"/>
      <c r="J720" s="167"/>
      <c r="K720" s="103"/>
      <c r="L720" s="103"/>
      <c r="M720" s="103"/>
      <c r="N720" s="103"/>
      <c r="O720" s="113" t="str" cm="1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5"/>
      <c r="I721" s="166"/>
      <c r="J721" s="167"/>
      <c r="K721" s="103"/>
      <c r="L721" s="103"/>
      <c r="M721" s="103"/>
      <c r="N721" s="103"/>
      <c r="O721" s="113" t="str" cm="1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5"/>
      <c r="I722" s="166"/>
      <c r="J722" s="167"/>
      <c r="K722" s="103"/>
      <c r="L722" s="103"/>
      <c r="M722" s="103"/>
      <c r="N722" s="103"/>
      <c r="O722" s="113" t="str" cm="1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5"/>
      <c r="I723" s="166"/>
      <c r="J723" s="167"/>
      <c r="K723" s="103"/>
      <c r="L723" s="103"/>
      <c r="M723" s="103"/>
      <c r="N723" s="103"/>
      <c r="O723" s="113" t="str" cm="1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5"/>
      <c r="I724" s="166"/>
      <c r="J724" s="167"/>
      <c r="K724" s="103"/>
      <c r="L724" s="103"/>
      <c r="M724" s="103"/>
      <c r="N724" s="103"/>
      <c r="O724" s="113" t="str" cm="1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5"/>
      <c r="I725" s="166"/>
      <c r="J725" s="167"/>
      <c r="K725" s="103"/>
      <c r="L725" s="103"/>
      <c r="M725" s="103"/>
      <c r="N725" s="103"/>
      <c r="O725" s="113" t="str" cm="1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5"/>
      <c r="I726" s="166"/>
      <c r="J726" s="167"/>
      <c r="K726" s="103"/>
      <c r="L726" s="103"/>
      <c r="M726" s="103"/>
      <c r="N726" s="103"/>
      <c r="O726" s="113" t="str" cm="1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5"/>
      <c r="I727" s="166"/>
      <c r="J727" s="167"/>
      <c r="K727" s="103"/>
      <c r="L727" s="103"/>
      <c r="M727" s="103"/>
      <c r="N727" s="103"/>
      <c r="O727" s="113" t="str" cm="1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5"/>
      <c r="I728" s="166"/>
      <c r="J728" s="167"/>
      <c r="K728" s="103"/>
      <c r="L728" s="103"/>
      <c r="M728" s="103"/>
      <c r="N728" s="103"/>
      <c r="O728" s="113" t="str" cm="1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5"/>
      <c r="I729" s="166"/>
      <c r="J729" s="167"/>
      <c r="K729" s="103"/>
      <c r="L729" s="103"/>
      <c r="M729" s="103"/>
      <c r="N729" s="103"/>
      <c r="O729" s="113" t="str" cm="1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5"/>
      <c r="I730" s="166"/>
      <c r="J730" s="167"/>
      <c r="K730" s="103"/>
      <c r="L730" s="103"/>
      <c r="M730" s="103"/>
      <c r="N730" s="103"/>
      <c r="O730" s="113" t="str" cm="1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5"/>
      <c r="I731" s="166"/>
      <c r="J731" s="167"/>
      <c r="K731" s="103"/>
      <c r="L731" s="103"/>
      <c r="M731" s="103"/>
      <c r="N731" s="103"/>
      <c r="O731" s="113" t="str" cm="1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5"/>
      <c r="I732" s="166"/>
      <c r="J732" s="167"/>
      <c r="K732" s="103"/>
      <c r="L732" s="103"/>
      <c r="M732" s="103"/>
      <c r="N732" s="103"/>
      <c r="O732" s="113" t="str" cm="1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5"/>
      <c r="I733" s="166"/>
      <c r="J733" s="167"/>
      <c r="K733" s="103"/>
      <c r="L733" s="103"/>
      <c r="M733" s="103"/>
      <c r="N733" s="103"/>
      <c r="O733" s="113" t="str" cm="1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5"/>
      <c r="I734" s="166"/>
      <c r="J734" s="167"/>
      <c r="K734" s="103"/>
      <c r="L734" s="103"/>
      <c r="M734" s="103"/>
      <c r="N734" s="103"/>
      <c r="O734" s="113" t="str" cm="1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5"/>
      <c r="I735" s="166"/>
      <c r="J735" s="167"/>
      <c r="K735" s="103"/>
      <c r="L735" s="103"/>
      <c r="M735" s="103"/>
      <c r="N735" s="103"/>
      <c r="O735" s="113" t="str" cm="1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5"/>
      <c r="I736" s="166"/>
      <c r="J736" s="167"/>
      <c r="K736" s="103"/>
      <c r="L736" s="103"/>
      <c r="M736" s="103"/>
      <c r="N736" s="103"/>
      <c r="O736" s="113" t="str" cm="1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5"/>
      <c r="I737" s="166"/>
      <c r="J737" s="167"/>
      <c r="K737" s="103"/>
      <c r="L737" s="103"/>
      <c r="M737" s="103"/>
      <c r="N737" s="103"/>
      <c r="O737" s="113" t="str" cm="1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5"/>
      <c r="I738" s="166"/>
      <c r="J738" s="167"/>
      <c r="K738" s="103"/>
      <c r="L738" s="103"/>
      <c r="M738" s="103"/>
      <c r="N738" s="103"/>
      <c r="O738" s="113" t="str" cm="1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5"/>
      <c r="I739" s="166"/>
      <c r="J739" s="167"/>
      <c r="K739" s="103"/>
      <c r="L739" s="103"/>
      <c r="M739" s="103"/>
      <c r="N739" s="103"/>
      <c r="O739" s="113" t="str" cm="1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5"/>
      <c r="I740" s="166"/>
      <c r="J740" s="167"/>
      <c r="K740" s="103"/>
      <c r="L740" s="103"/>
      <c r="M740" s="103"/>
      <c r="N740" s="103"/>
      <c r="O740" s="113" t="str" cm="1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5"/>
      <c r="I741" s="166"/>
      <c r="J741" s="167"/>
      <c r="K741" s="103"/>
      <c r="L741" s="103"/>
      <c r="M741" s="103"/>
      <c r="N741" s="103"/>
      <c r="O741" s="113" t="str" cm="1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5"/>
      <c r="I742" s="166"/>
      <c r="J742" s="167"/>
      <c r="K742" s="103"/>
      <c r="L742" s="103"/>
      <c r="M742" s="103"/>
      <c r="N742" s="103"/>
      <c r="O742" s="113" t="str" cm="1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5"/>
      <c r="I743" s="166"/>
      <c r="J743" s="167"/>
      <c r="K743" s="103"/>
      <c r="L743" s="103"/>
      <c r="M743" s="103"/>
      <c r="N743" s="103"/>
      <c r="O743" s="113" t="str" cm="1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5"/>
      <c r="I744" s="166"/>
      <c r="J744" s="167"/>
      <c r="K744" s="103"/>
      <c r="L744" s="103"/>
      <c r="M744" s="103"/>
      <c r="N744" s="103"/>
      <c r="O744" s="113" t="str" cm="1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5"/>
      <c r="I745" s="166"/>
      <c r="J745" s="167"/>
      <c r="K745" s="103"/>
      <c r="L745" s="103"/>
      <c r="M745" s="103"/>
      <c r="N745" s="103"/>
      <c r="O745" s="113" t="str" cm="1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5"/>
      <c r="I746" s="166"/>
      <c r="J746" s="167"/>
      <c r="K746" s="103"/>
      <c r="L746" s="103"/>
      <c r="M746" s="103"/>
      <c r="N746" s="103"/>
      <c r="O746" s="113" t="str" cm="1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5"/>
      <c r="I747" s="166"/>
      <c r="J747" s="167"/>
      <c r="K747" s="103"/>
      <c r="L747" s="103"/>
      <c r="M747" s="103"/>
      <c r="N747" s="103"/>
      <c r="O747" s="113" t="str" cm="1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5"/>
      <c r="I748" s="166"/>
      <c r="J748" s="167"/>
      <c r="K748" s="103"/>
      <c r="L748" s="103"/>
      <c r="M748" s="103"/>
      <c r="N748" s="103"/>
      <c r="O748" s="113" t="str" cm="1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5"/>
      <c r="I749" s="166"/>
      <c r="J749" s="167"/>
      <c r="K749" s="103"/>
      <c r="L749" s="103"/>
      <c r="M749" s="103"/>
      <c r="N749" s="103"/>
      <c r="O749" s="113" t="str" cm="1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5"/>
      <c r="I750" s="166"/>
      <c r="J750" s="167"/>
      <c r="K750" s="103"/>
      <c r="L750" s="103"/>
      <c r="M750" s="103"/>
      <c r="N750" s="103"/>
      <c r="O750" s="113" t="str" cm="1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5"/>
      <c r="I751" s="166"/>
      <c r="J751" s="167"/>
      <c r="K751" s="103"/>
      <c r="L751" s="103"/>
      <c r="M751" s="103"/>
      <c r="N751" s="103"/>
      <c r="O751" s="113" t="str" cm="1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5"/>
      <c r="I752" s="166"/>
      <c r="J752" s="167"/>
      <c r="K752" s="103"/>
      <c r="L752" s="103"/>
      <c r="M752" s="103"/>
      <c r="N752" s="103"/>
      <c r="O752" s="113" t="str" cm="1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5"/>
      <c r="I753" s="166"/>
      <c r="J753" s="167"/>
      <c r="K753" s="103"/>
      <c r="L753" s="103"/>
      <c r="M753" s="103"/>
      <c r="N753" s="103"/>
      <c r="O753" s="113" t="str" cm="1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5"/>
      <c r="I754" s="166"/>
      <c r="J754" s="167"/>
      <c r="K754" s="103"/>
      <c r="L754" s="103"/>
      <c r="M754" s="103"/>
      <c r="N754" s="103"/>
      <c r="O754" s="113" t="str" cm="1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5"/>
      <c r="I755" s="166"/>
      <c r="J755" s="167"/>
      <c r="K755" s="103"/>
      <c r="L755" s="103"/>
      <c r="M755" s="103"/>
      <c r="N755" s="103"/>
      <c r="O755" s="113" t="str" cm="1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5"/>
      <c r="I756" s="166"/>
      <c r="J756" s="167"/>
      <c r="K756" s="103"/>
      <c r="L756" s="103"/>
      <c r="M756" s="103"/>
      <c r="N756" s="103"/>
      <c r="O756" s="113" t="str" cm="1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5"/>
      <c r="I757" s="166"/>
      <c r="J757" s="167"/>
      <c r="K757" s="103"/>
      <c r="L757" s="103"/>
      <c r="M757" s="103"/>
      <c r="N757" s="103"/>
      <c r="O757" s="113" t="str" cm="1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5"/>
      <c r="I758" s="166"/>
      <c r="J758" s="167"/>
      <c r="K758" s="103"/>
      <c r="L758" s="103"/>
      <c r="M758" s="103"/>
      <c r="N758" s="103"/>
      <c r="O758" s="113" t="str" cm="1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5"/>
      <c r="I759" s="166"/>
      <c r="J759" s="167"/>
      <c r="K759" s="103"/>
      <c r="L759" s="103"/>
      <c r="M759" s="103"/>
      <c r="N759" s="103"/>
      <c r="O759" s="113" t="str" cm="1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5"/>
      <c r="I760" s="166"/>
      <c r="J760" s="167"/>
      <c r="K760" s="103"/>
      <c r="L760" s="103"/>
      <c r="M760" s="103"/>
      <c r="N760" s="103"/>
      <c r="O760" s="113" t="str" cm="1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5"/>
      <c r="I761" s="166"/>
      <c r="J761" s="167"/>
      <c r="K761" s="103"/>
      <c r="L761" s="103"/>
      <c r="M761" s="103"/>
      <c r="N761" s="103"/>
      <c r="O761" s="113" t="str" cm="1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5"/>
      <c r="I762" s="166"/>
      <c r="J762" s="167"/>
      <c r="K762" s="103"/>
      <c r="L762" s="103"/>
      <c r="M762" s="103"/>
      <c r="N762" s="103"/>
      <c r="O762" s="113" t="str" cm="1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5"/>
      <c r="I763" s="166"/>
      <c r="J763" s="167"/>
      <c r="K763" s="103"/>
      <c r="L763" s="103"/>
      <c r="M763" s="103"/>
      <c r="N763" s="103"/>
      <c r="O763" s="113" t="str" cm="1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5"/>
      <c r="I764" s="166"/>
      <c r="J764" s="167"/>
      <c r="K764" s="103"/>
      <c r="L764" s="103"/>
      <c r="M764" s="103"/>
      <c r="N764" s="103"/>
      <c r="O764" s="113" t="str" cm="1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5"/>
      <c r="I765" s="166"/>
      <c r="J765" s="167"/>
      <c r="K765" s="103"/>
      <c r="L765" s="103"/>
      <c r="M765" s="103"/>
      <c r="N765" s="103"/>
      <c r="O765" s="113" t="str" cm="1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5"/>
      <c r="I766" s="166"/>
      <c r="J766" s="167"/>
      <c r="K766" s="103"/>
      <c r="L766" s="103"/>
      <c r="M766" s="103"/>
      <c r="N766" s="103"/>
      <c r="O766" s="113" t="str" cm="1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5"/>
      <c r="I767" s="166"/>
      <c r="J767" s="167"/>
      <c r="K767" s="103"/>
      <c r="L767" s="103"/>
      <c r="M767" s="103"/>
      <c r="N767" s="103"/>
      <c r="O767" s="113" t="str" cm="1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5"/>
      <c r="I768" s="166"/>
      <c r="J768" s="167"/>
      <c r="K768" s="103"/>
      <c r="L768" s="103"/>
      <c r="M768" s="103"/>
      <c r="N768" s="103"/>
      <c r="O768" s="113" t="str" cm="1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5"/>
      <c r="I769" s="166"/>
      <c r="J769" s="167"/>
      <c r="K769" s="103"/>
      <c r="L769" s="103"/>
      <c r="M769" s="103"/>
      <c r="N769" s="103"/>
      <c r="O769" s="113" t="str" cm="1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5"/>
      <c r="I770" s="166"/>
      <c r="J770" s="167"/>
      <c r="K770" s="103"/>
      <c r="L770" s="103"/>
      <c r="M770" s="103"/>
      <c r="N770" s="103"/>
      <c r="O770" s="113" t="str" cm="1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5"/>
      <c r="I771" s="166"/>
      <c r="J771" s="167"/>
      <c r="K771" s="103"/>
      <c r="L771" s="103"/>
      <c r="M771" s="103"/>
      <c r="N771" s="103"/>
      <c r="O771" s="113" t="str" cm="1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5"/>
      <c r="I772" s="166"/>
      <c r="J772" s="167"/>
      <c r="K772" s="103"/>
      <c r="L772" s="103"/>
      <c r="M772" s="103"/>
      <c r="N772" s="103"/>
      <c r="O772" s="113" t="str" cm="1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5"/>
      <c r="I773" s="166"/>
      <c r="J773" s="167"/>
      <c r="K773" s="103"/>
      <c r="L773" s="103"/>
      <c r="M773" s="103"/>
      <c r="N773" s="103"/>
      <c r="O773" s="113" t="str" cm="1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5"/>
      <c r="I774" s="166"/>
      <c r="J774" s="167"/>
      <c r="K774" s="103"/>
      <c r="L774" s="103"/>
      <c r="M774" s="103"/>
      <c r="N774" s="103"/>
      <c r="O774" s="113" t="str" cm="1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5"/>
      <c r="I775" s="166"/>
      <c r="J775" s="167"/>
      <c r="K775" s="103"/>
      <c r="L775" s="103"/>
      <c r="M775" s="103"/>
      <c r="N775" s="103"/>
      <c r="O775" s="113" t="str" cm="1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5"/>
      <c r="I776" s="166"/>
      <c r="J776" s="167"/>
      <c r="K776" s="103"/>
      <c r="L776" s="103"/>
      <c r="M776" s="103"/>
      <c r="N776" s="103"/>
      <c r="O776" s="113" t="str" cm="1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5"/>
      <c r="I777" s="166"/>
      <c r="J777" s="167"/>
      <c r="K777" s="103"/>
      <c r="L777" s="103"/>
      <c r="M777" s="103"/>
      <c r="N777" s="103"/>
      <c r="O777" s="113" t="str" cm="1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5"/>
      <c r="I778" s="166"/>
      <c r="J778" s="167"/>
      <c r="K778" s="103"/>
      <c r="L778" s="103"/>
      <c r="M778" s="103"/>
      <c r="N778" s="103"/>
      <c r="O778" s="113" t="str" cm="1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5"/>
      <c r="I779" s="166"/>
      <c r="J779" s="167"/>
      <c r="K779" s="103"/>
      <c r="L779" s="103"/>
      <c r="M779" s="103"/>
      <c r="N779" s="103"/>
      <c r="O779" s="113" t="str" cm="1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5"/>
      <c r="I780" s="166"/>
      <c r="J780" s="167"/>
      <c r="K780" s="103"/>
      <c r="L780" s="103"/>
      <c r="M780" s="103"/>
      <c r="N780" s="103"/>
      <c r="O780" s="113" t="str" cm="1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5"/>
      <c r="I781" s="166"/>
      <c r="J781" s="167"/>
      <c r="K781" s="103"/>
      <c r="L781" s="103"/>
      <c r="M781" s="103"/>
      <c r="N781" s="103"/>
      <c r="O781" s="113" t="str" cm="1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5"/>
      <c r="I782" s="166"/>
      <c r="J782" s="167"/>
      <c r="K782" s="103"/>
      <c r="L782" s="103"/>
      <c r="M782" s="103"/>
      <c r="N782" s="103"/>
      <c r="O782" s="113" t="str" cm="1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5"/>
      <c r="I783" s="166"/>
      <c r="J783" s="167"/>
      <c r="K783" s="103"/>
      <c r="L783" s="103"/>
      <c r="M783" s="103"/>
      <c r="N783" s="103"/>
      <c r="O783" s="113" t="str" cm="1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5"/>
      <c r="I784" s="166"/>
      <c r="J784" s="167"/>
      <c r="K784" s="103"/>
      <c r="L784" s="103"/>
      <c r="M784" s="103"/>
      <c r="N784" s="103"/>
      <c r="O784" s="113" t="str" cm="1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5"/>
      <c r="I785" s="166"/>
      <c r="J785" s="167"/>
      <c r="K785" s="103"/>
      <c r="L785" s="103"/>
      <c r="M785" s="103"/>
      <c r="N785" s="103"/>
      <c r="O785" s="113" t="str" cm="1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5"/>
      <c r="I786" s="166"/>
      <c r="J786" s="167"/>
      <c r="K786" s="103"/>
      <c r="L786" s="103"/>
      <c r="M786" s="103"/>
      <c r="N786" s="103"/>
      <c r="O786" s="113" t="str" cm="1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5"/>
      <c r="I787" s="166"/>
      <c r="J787" s="167"/>
      <c r="K787" s="103"/>
      <c r="L787" s="103"/>
      <c r="M787" s="103"/>
      <c r="N787" s="103"/>
      <c r="O787" s="113" t="str" cm="1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5"/>
      <c r="I788" s="166"/>
      <c r="J788" s="167"/>
      <c r="K788" s="103"/>
      <c r="L788" s="103"/>
      <c r="M788" s="103"/>
      <c r="N788" s="103"/>
      <c r="O788" s="113" t="str" cm="1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5"/>
      <c r="I789" s="166"/>
      <c r="J789" s="167"/>
      <c r="K789" s="103"/>
      <c r="L789" s="103"/>
      <c r="M789" s="103"/>
      <c r="N789" s="103"/>
      <c r="O789" s="113" t="str" cm="1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5"/>
      <c r="I790" s="166"/>
      <c r="J790" s="167"/>
      <c r="K790" s="103"/>
      <c r="L790" s="103"/>
      <c r="M790" s="103"/>
      <c r="N790" s="103"/>
      <c r="O790" s="113" t="str" cm="1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5"/>
      <c r="I791" s="166"/>
      <c r="J791" s="167"/>
      <c r="K791" s="103"/>
      <c r="L791" s="103"/>
      <c r="M791" s="103"/>
      <c r="N791" s="103"/>
      <c r="O791" s="113" t="str" cm="1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5"/>
      <c r="I792" s="166"/>
      <c r="J792" s="167"/>
      <c r="K792" s="103"/>
      <c r="L792" s="103"/>
      <c r="M792" s="103"/>
      <c r="N792" s="103"/>
      <c r="O792" s="113" t="str" cm="1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5"/>
      <c r="I793" s="166"/>
      <c r="J793" s="167"/>
      <c r="K793" s="103"/>
      <c r="L793" s="103"/>
      <c r="M793" s="103"/>
      <c r="N793" s="103"/>
      <c r="O793" s="113" t="str" cm="1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5"/>
      <c r="I794" s="166"/>
      <c r="J794" s="167"/>
      <c r="K794" s="103"/>
      <c r="L794" s="103"/>
      <c r="M794" s="103"/>
      <c r="N794" s="103"/>
      <c r="O794" s="113" t="str" cm="1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5"/>
      <c r="I795" s="166"/>
      <c r="J795" s="167"/>
      <c r="K795" s="103"/>
      <c r="L795" s="103"/>
      <c r="M795" s="103"/>
      <c r="N795" s="103"/>
      <c r="O795" s="113" t="str" cm="1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5"/>
      <c r="I796" s="166"/>
      <c r="J796" s="167"/>
      <c r="K796" s="103"/>
      <c r="L796" s="103"/>
      <c r="M796" s="103"/>
      <c r="N796" s="103"/>
      <c r="O796" s="113" t="str" cm="1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5"/>
      <c r="I797" s="166"/>
      <c r="J797" s="167"/>
      <c r="K797" s="103"/>
      <c r="L797" s="103"/>
      <c r="M797" s="103"/>
      <c r="N797" s="103"/>
      <c r="O797" s="113" t="str" cm="1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5"/>
      <c r="I798" s="166"/>
      <c r="J798" s="167"/>
      <c r="K798" s="103"/>
      <c r="L798" s="103"/>
      <c r="M798" s="103"/>
      <c r="N798" s="103"/>
      <c r="O798" s="113" t="str" cm="1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5"/>
      <c r="I799" s="166"/>
      <c r="J799" s="167"/>
      <c r="K799" s="103"/>
      <c r="L799" s="103"/>
      <c r="M799" s="103"/>
      <c r="N799" s="103"/>
      <c r="O799" s="113" t="str" cm="1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5"/>
      <c r="I800" s="166"/>
      <c r="J800" s="167"/>
      <c r="K800" s="103"/>
      <c r="L800" s="103"/>
      <c r="M800" s="103"/>
      <c r="N800" s="103"/>
      <c r="O800" s="113" t="str" cm="1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5"/>
      <c r="I801" s="166"/>
      <c r="J801" s="167"/>
      <c r="K801" s="103"/>
      <c r="L801" s="103"/>
      <c r="M801" s="103"/>
      <c r="N801" s="103"/>
      <c r="O801" s="113" t="str" cm="1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5"/>
      <c r="I802" s="166"/>
      <c r="J802" s="167"/>
      <c r="K802" s="103"/>
      <c r="L802" s="103"/>
      <c r="M802" s="103"/>
      <c r="N802" s="103"/>
      <c r="O802" s="113" t="str" cm="1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5"/>
      <c r="I803" s="166"/>
      <c r="J803" s="167"/>
      <c r="K803" s="103"/>
      <c r="L803" s="103"/>
      <c r="M803" s="103"/>
      <c r="N803" s="103"/>
      <c r="O803" s="113" t="str" cm="1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5"/>
      <c r="I804" s="166"/>
      <c r="J804" s="167"/>
      <c r="K804" s="103"/>
      <c r="L804" s="103"/>
      <c r="M804" s="103"/>
      <c r="N804" s="103"/>
      <c r="O804" s="113" t="str" cm="1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5"/>
      <c r="I805" s="166"/>
      <c r="J805" s="167"/>
      <c r="K805" s="103"/>
      <c r="L805" s="103"/>
      <c r="M805" s="103"/>
      <c r="N805" s="103"/>
      <c r="O805" s="113" t="str" cm="1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5"/>
      <c r="I806" s="166"/>
      <c r="J806" s="167"/>
      <c r="K806" s="103"/>
      <c r="L806" s="103"/>
      <c r="M806" s="103"/>
      <c r="N806" s="103"/>
      <c r="O806" s="113" t="str" cm="1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5"/>
      <c r="I807" s="166"/>
      <c r="J807" s="167"/>
      <c r="K807" s="103"/>
      <c r="L807" s="103"/>
      <c r="M807" s="103"/>
      <c r="N807" s="103"/>
      <c r="O807" s="113" t="str" cm="1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5"/>
      <c r="I808" s="166"/>
      <c r="J808" s="167"/>
      <c r="K808" s="103"/>
      <c r="L808" s="103"/>
      <c r="M808" s="103"/>
      <c r="N808" s="103"/>
      <c r="O808" s="113" t="str" cm="1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5"/>
      <c r="I809" s="166"/>
      <c r="J809" s="167"/>
      <c r="K809" s="103"/>
      <c r="L809" s="103"/>
      <c r="M809" s="103"/>
      <c r="N809" s="103"/>
      <c r="O809" s="113" t="str" cm="1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5"/>
      <c r="I810" s="166"/>
      <c r="J810" s="167"/>
      <c r="K810" s="103"/>
      <c r="L810" s="103"/>
      <c r="M810" s="103"/>
      <c r="N810" s="103"/>
      <c r="O810" s="113" t="str" cm="1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5"/>
      <c r="I811" s="166"/>
      <c r="J811" s="167"/>
      <c r="K811" s="103"/>
      <c r="L811" s="103"/>
      <c r="M811" s="103"/>
      <c r="N811" s="103"/>
      <c r="O811" s="113" t="str" cm="1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5"/>
      <c r="I812" s="166"/>
      <c r="J812" s="167"/>
      <c r="K812" s="103"/>
      <c r="L812" s="103"/>
      <c r="M812" s="103"/>
      <c r="N812" s="103"/>
      <c r="O812" s="113" t="str" cm="1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5"/>
      <c r="I813" s="166"/>
      <c r="J813" s="167"/>
      <c r="K813" s="103"/>
      <c r="L813" s="103"/>
      <c r="M813" s="103"/>
      <c r="N813" s="103"/>
      <c r="O813" s="113" t="str" cm="1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5"/>
      <c r="I814" s="166"/>
      <c r="J814" s="167"/>
      <c r="K814" s="103"/>
      <c r="L814" s="103"/>
      <c r="M814" s="103"/>
      <c r="N814" s="103"/>
      <c r="O814" s="113" t="str" cm="1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5"/>
      <c r="I815" s="166"/>
      <c r="J815" s="167"/>
      <c r="K815" s="103"/>
      <c r="L815" s="103"/>
      <c r="M815" s="103"/>
      <c r="N815" s="103"/>
      <c r="O815" s="113" t="str" cm="1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5"/>
      <c r="I816" s="166"/>
      <c r="J816" s="167"/>
      <c r="K816" s="103"/>
      <c r="L816" s="103"/>
      <c r="M816" s="103"/>
      <c r="N816" s="103"/>
      <c r="O816" s="113" t="str" cm="1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5"/>
      <c r="I817" s="166"/>
      <c r="J817" s="167"/>
      <c r="K817" s="103"/>
      <c r="L817" s="103"/>
      <c r="M817" s="103"/>
      <c r="N817" s="103"/>
      <c r="O817" s="113" t="str" cm="1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5"/>
      <c r="I818" s="166"/>
      <c r="J818" s="167"/>
      <c r="K818" s="103"/>
      <c r="L818" s="103"/>
      <c r="M818" s="103"/>
      <c r="N818" s="103"/>
      <c r="O818" s="113" t="str" cm="1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5"/>
      <c r="I819" s="166"/>
      <c r="J819" s="167"/>
      <c r="K819" s="103"/>
      <c r="L819" s="103"/>
      <c r="M819" s="103"/>
      <c r="N819" s="103"/>
      <c r="O819" s="113" t="str" cm="1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5"/>
      <c r="I820" s="166"/>
      <c r="J820" s="167"/>
      <c r="K820" s="103"/>
      <c r="L820" s="103"/>
      <c r="M820" s="103"/>
      <c r="N820" s="103"/>
      <c r="O820" s="113" t="str" cm="1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5"/>
      <c r="I821" s="166"/>
      <c r="J821" s="167"/>
      <c r="K821" s="103"/>
      <c r="L821" s="103"/>
      <c r="M821" s="103"/>
      <c r="N821" s="103"/>
      <c r="O821" s="113" t="str" cm="1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5"/>
      <c r="I822" s="166"/>
      <c r="J822" s="167"/>
      <c r="K822" s="103"/>
      <c r="L822" s="103"/>
      <c r="M822" s="103"/>
      <c r="N822" s="103"/>
      <c r="O822" s="113" t="str" cm="1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5"/>
      <c r="I823" s="166"/>
      <c r="J823" s="167"/>
      <c r="K823" s="103"/>
      <c r="L823" s="103"/>
      <c r="M823" s="103"/>
      <c r="N823" s="103"/>
      <c r="O823" s="113" t="str" cm="1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5"/>
      <c r="I824" s="166"/>
      <c r="J824" s="167"/>
      <c r="K824" s="103"/>
      <c r="L824" s="103"/>
      <c r="M824" s="103"/>
      <c r="N824" s="103"/>
      <c r="O824" s="113" t="str" cm="1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5"/>
      <c r="I825" s="166"/>
      <c r="J825" s="167"/>
      <c r="K825" s="103"/>
      <c r="L825" s="103"/>
      <c r="M825" s="103"/>
      <c r="N825" s="103"/>
      <c r="O825" s="113" t="str" cm="1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5"/>
      <c r="I826" s="166"/>
      <c r="J826" s="167"/>
      <c r="K826" s="103"/>
      <c r="L826" s="103"/>
      <c r="M826" s="103"/>
      <c r="N826" s="103"/>
      <c r="O826" s="113" t="str" cm="1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5"/>
      <c r="I827" s="166"/>
      <c r="J827" s="167"/>
      <c r="K827" s="103"/>
      <c r="L827" s="103"/>
      <c r="M827" s="103"/>
      <c r="N827" s="103"/>
      <c r="O827" s="113" t="str" cm="1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5"/>
      <c r="I828" s="166"/>
      <c r="J828" s="167"/>
      <c r="K828" s="103"/>
      <c r="L828" s="103"/>
      <c r="M828" s="103"/>
      <c r="N828" s="103"/>
      <c r="O828" s="113" t="str" cm="1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5"/>
      <c r="I829" s="166"/>
      <c r="J829" s="167"/>
      <c r="K829" s="103"/>
      <c r="L829" s="103"/>
      <c r="M829" s="103"/>
      <c r="N829" s="103"/>
      <c r="O829" s="113" t="str" cm="1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5"/>
      <c r="I830" s="166"/>
      <c r="J830" s="167"/>
      <c r="K830" s="103"/>
      <c r="L830" s="103"/>
      <c r="M830" s="103"/>
      <c r="N830" s="103"/>
      <c r="O830" s="113" t="str" cm="1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5"/>
      <c r="I831" s="166"/>
      <c r="J831" s="167"/>
      <c r="K831" s="103"/>
      <c r="L831" s="103"/>
      <c r="M831" s="103"/>
      <c r="N831" s="103"/>
      <c r="O831" s="113" t="str" cm="1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5"/>
      <c r="I832" s="166"/>
      <c r="J832" s="167"/>
      <c r="K832" s="103"/>
      <c r="L832" s="103"/>
      <c r="M832" s="103"/>
      <c r="N832" s="103"/>
      <c r="O832" s="113" t="str" cm="1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5"/>
      <c r="I833" s="166"/>
      <c r="J833" s="167"/>
      <c r="K833" s="103"/>
      <c r="L833" s="103"/>
      <c r="M833" s="103"/>
      <c r="N833" s="103"/>
      <c r="O833" s="113" t="str" cm="1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5"/>
      <c r="I834" s="166"/>
      <c r="J834" s="167"/>
      <c r="K834" s="103"/>
      <c r="L834" s="103"/>
      <c r="M834" s="103"/>
      <c r="N834" s="103"/>
      <c r="O834" s="113" t="str" cm="1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5"/>
      <c r="I835" s="166"/>
      <c r="J835" s="167"/>
      <c r="K835" s="103"/>
      <c r="L835" s="103"/>
      <c r="M835" s="103"/>
      <c r="N835" s="103"/>
      <c r="O835" s="113" t="str" cm="1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5"/>
      <c r="I836" s="166"/>
      <c r="J836" s="167"/>
      <c r="K836" s="103"/>
      <c r="L836" s="103"/>
      <c r="M836" s="103"/>
      <c r="N836" s="103"/>
      <c r="O836" s="113" t="str" cm="1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5"/>
      <c r="I837" s="166"/>
      <c r="J837" s="167"/>
      <c r="K837" s="103"/>
      <c r="L837" s="103"/>
      <c r="M837" s="103"/>
      <c r="N837" s="103"/>
      <c r="O837" s="113" t="str" cm="1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5"/>
      <c r="I838" s="166"/>
      <c r="J838" s="167"/>
      <c r="K838" s="103"/>
      <c r="L838" s="103"/>
      <c r="M838" s="103"/>
      <c r="N838" s="103"/>
      <c r="O838" s="113" t="str" cm="1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5"/>
      <c r="I839" s="166"/>
      <c r="J839" s="167"/>
      <c r="K839" s="103"/>
      <c r="L839" s="103"/>
      <c r="M839" s="103"/>
      <c r="N839" s="103"/>
      <c r="O839" s="113" t="str" cm="1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5"/>
      <c r="I840" s="166"/>
      <c r="J840" s="167"/>
      <c r="K840" s="103"/>
      <c r="L840" s="103"/>
      <c r="M840" s="103"/>
      <c r="N840" s="103"/>
      <c r="O840" s="113" t="str" cm="1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5"/>
      <c r="I841" s="166"/>
      <c r="J841" s="167"/>
      <c r="K841" s="103"/>
      <c r="L841" s="103"/>
      <c r="M841" s="103"/>
      <c r="N841" s="103"/>
      <c r="O841" s="113" t="str" cm="1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5"/>
      <c r="I842" s="166"/>
      <c r="J842" s="167"/>
      <c r="K842" s="103"/>
      <c r="L842" s="103"/>
      <c r="M842" s="103"/>
      <c r="N842" s="103"/>
      <c r="O842" s="113" t="str" cm="1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5"/>
      <c r="I843" s="166"/>
      <c r="J843" s="167"/>
      <c r="K843" s="103"/>
      <c r="L843" s="103"/>
      <c r="M843" s="103"/>
      <c r="N843" s="103"/>
      <c r="O843" s="113" t="str" cm="1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5"/>
      <c r="I844" s="166"/>
      <c r="J844" s="167"/>
      <c r="K844" s="103"/>
      <c r="L844" s="103"/>
      <c r="M844" s="103"/>
      <c r="N844" s="103"/>
      <c r="O844" s="113" t="str" cm="1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5"/>
      <c r="I845" s="166"/>
      <c r="J845" s="167"/>
      <c r="K845" s="103"/>
      <c r="L845" s="103"/>
      <c r="M845" s="103"/>
      <c r="N845" s="103"/>
      <c r="O845" s="113" t="str" cm="1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5"/>
      <c r="I846" s="166"/>
      <c r="J846" s="167"/>
      <c r="K846" s="103"/>
      <c r="L846" s="103"/>
      <c r="M846" s="103"/>
      <c r="N846" s="103"/>
      <c r="O846" s="113" t="str" cm="1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5"/>
      <c r="I847" s="166"/>
      <c r="J847" s="167"/>
      <c r="K847" s="103"/>
      <c r="L847" s="103"/>
      <c r="M847" s="103"/>
      <c r="N847" s="103"/>
      <c r="O847" s="113" t="str" cm="1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5"/>
      <c r="I848" s="166"/>
      <c r="J848" s="167"/>
      <c r="K848" s="103"/>
      <c r="L848" s="103"/>
      <c r="M848" s="103"/>
      <c r="N848" s="103"/>
      <c r="O848" s="113" t="str" cm="1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5"/>
      <c r="I849" s="166"/>
      <c r="J849" s="167"/>
      <c r="K849" s="103"/>
      <c r="L849" s="103"/>
      <c r="M849" s="103"/>
      <c r="N849" s="103"/>
      <c r="O849" s="113" t="str" cm="1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5"/>
      <c r="I850" s="166"/>
      <c r="J850" s="167"/>
      <c r="K850" s="103"/>
      <c r="L850" s="103"/>
      <c r="M850" s="103"/>
      <c r="N850" s="103"/>
      <c r="O850" s="113" t="str" cm="1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5"/>
      <c r="I851" s="166"/>
      <c r="J851" s="167"/>
      <c r="K851" s="103"/>
      <c r="L851" s="103"/>
      <c r="M851" s="103"/>
      <c r="N851" s="103"/>
      <c r="O851" s="113" t="str" cm="1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5"/>
      <c r="I852" s="166"/>
      <c r="J852" s="167"/>
      <c r="K852" s="103"/>
      <c r="L852" s="103"/>
      <c r="M852" s="103"/>
      <c r="N852" s="103"/>
      <c r="O852" s="113" t="str" cm="1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5"/>
      <c r="I853" s="166"/>
      <c r="J853" s="167"/>
      <c r="K853" s="103"/>
      <c r="L853" s="103"/>
      <c r="M853" s="103"/>
      <c r="N853" s="103"/>
      <c r="O853" s="113" t="str" cm="1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5"/>
      <c r="I854" s="166"/>
      <c r="J854" s="167"/>
      <c r="K854" s="103"/>
      <c r="L854" s="103"/>
      <c r="M854" s="103"/>
      <c r="N854" s="103"/>
      <c r="O854" s="113" t="str" cm="1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5"/>
      <c r="I855" s="166"/>
      <c r="J855" s="167"/>
      <c r="K855" s="103"/>
      <c r="L855" s="103"/>
      <c r="M855" s="103"/>
      <c r="N855" s="103"/>
      <c r="O855" s="113" t="str" cm="1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5"/>
      <c r="I856" s="166"/>
      <c r="J856" s="167"/>
      <c r="K856" s="103"/>
      <c r="L856" s="103"/>
      <c r="M856" s="103"/>
      <c r="N856" s="103"/>
      <c r="O856" s="113" t="str" cm="1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5"/>
      <c r="I857" s="166"/>
      <c r="J857" s="167"/>
      <c r="K857" s="103"/>
      <c r="L857" s="103"/>
      <c r="M857" s="103"/>
      <c r="N857" s="103"/>
      <c r="O857" s="113" t="str" cm="1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5"/>
      <c r="I858" s="166"/>
      <c r="J858" s="167"/>
      <c r="K858" s="103"/>
      <c r="L858" s="103"/>
      <c r="M858" s="103"/>
      <c r="N858" s="103"/>
      <c r="O858" s="113" t="str" cm="1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5"/>
      <c r="I859" s="166"/>
      <c r="J859" s="167"/>
      <c r="K859" s="103"/>
      <c r="L859" s="103"/>
      <c r="M859" s="103"/>
      <c r="N859" s="103"/>
      <c r="O859" s="113" t="str" cm="1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5"/>
      <c r="I860" s="166"/>
      <c r="J860" s="167"/>
      <c r="K860" s="103"/>
      <c r="L860" s="103"/>
      <c r="M860" s="103"/>
      <c r="N860" s="103"/>
      <c r="O860" s="113" t="str" cm="1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5"/>
      <c r="I861" s="166"/>
      <c r="J861" s="167"/>
      <c r="K861" s="103"/>
      <c r="L861" s="103"/>
      <c r="M861" s="103"/>
      <c r="N861" s="103"/>
      <c r="O861" s="113" t="str" cm="1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5"/>
      <c r="I862" s="166"/>
      <c r="J862" s="167"/>
      <c r="K862" s="103"/>
      <c r="L862" s="103"/>
      <c r="M862" s="103"/>
      <c r="N862" s="103"/>
      <c r="O862" s="113" t="str" cm="1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5"/>
      <c r="I863" s="166"/>
      <c r="J863" s="167"/>
      <c r="K863" s="103"/>
      <c r="L863" s="103"/>
      <c r="M863" s="103"/>
      <c r="N863" s="103"/>
      <c r="O863" s="113" t="str" cm="1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5"/>
      <c r="I864" s="166"/>
      <c r="J864" s="167"/>
      <c r="K864" s="103"/>
      <c r="L864" s="103"/>
      <c r="M864" s="103"/>
      <c r="N864" s="103"/>
      <c r="O864" s="113" t="str" cm="1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5"/>
      <c r="I865" s="166"/>
      <c r="J865" s="167"/>
      <c r="K865" s="103"/>
      <c r="L865" s="103"/>
      <c r="M865" s="103"/>
      <c r="N865" s="103"/>
      <c r="O865" s="113" t="str" cm="1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5"/>
      <c r="I866" s="166"/>
      <c r="J866" s="167"/>
      <c r="K866" s="103"/>
      <c r="L866" s="103"/>
      <c r="M866" s="103"/>
      <c r="N866" s="103"/>
      <c r="O866" s="113" t="str" cm="1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5"/>
      <c r="I867" s="166"/>
      <c r="J867" s="167"/>
      <c r="K867" s="103"/>
      <c r="L867" s="103"/>
      <c r="M867" s="103"/>
      <c r="N867" s="103"/>
      <c r="O867" s="113" t="str" cm="1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5"/>
      <c r="I868" s="166"/>
      <c r="J868" s="167"/>
      <c r="K868" s="103"/>
      <c r="L868" s="103"/>
      <c r="M868" s="103"/>
      <c r="N868" s="103"/>
      <c r="O868" s="113" t="str" cm="1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5"/>
      <c r="I869" s="166"/>
      <c r="J869" s="167"/>
      <c r="K869" s="103"/>
      <c r="L869" s="103"/>
      <c r="M869" s="103"/>
      <c r="N869" s="103"/>
      <c r="O869" s="113" t="str" cm="1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5"/>
      <c r="I870" s="166"/>
      <c r="J870" s="167"/>
      <c r="K870" s="103"/>
      <c r="L870" s="103"/>
      <c r="M870" s="103"/>
      <c r="N870" s="103"/>
      <c r="O870" s="113" t="str" cm="1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5"/>
      <c r="I871" s="166"/>
      <c r="J871" s="167"/>
      <c r="K871" s="103"/>
      <c r="L871" s="103"/>
      <c r="M871" s="103"/>
      <c r="N871" s="103"/>
      <c r="O871" s="113" t="str" cm="1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5"/>
      <c r="I872" s="166"/>
      <c r="J872" s="167"/>
      <c r="K872" s="103"/>
      <c r="L872" s="103"/>
      <c r="M872" s="103"/>
      <c r="N872" s="103"/>
      <c r="O872" s="113" t="str" cm="1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5"/>
      <c r="I873" s="166"/>
      <c r="J873" s="167"/>
      <c r="K873" s="103"/>
      <c r="L873" s="103"/>
      <c r="M873" s="103"/>
      <c r="N873" s="103"/>
      <c r="O873" s="113" t="str" cm="1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5"/>
      <c r="I874" s="166"/>
      <c r="J874" s="167"/>
      <c r="K874" s="103"/>
      <c r="L874" s="103"/>
      <c r="M874" s="103"/>
      <c r="N874" s="103"/>
      <c r="O874" s="113" t="str" cm="1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5"/>
      <c r="I875" s="166"/>
      <c r="J875" s="167"/>
      <c r="K875" s="103"/>
      <c r="L875" s="103"/>
      <c r="M875" s="103"/>
      <c r="N875" s="103"/>
      <c r="O875" s="113" t="str" cm="1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5"/>
      <c r="I876" s="166"/>
      <c r="J876" s="167"/>
      <c r="K876" s="103"/>
      <c r="L876" s="103"/>
      <c r="M876" s="103"/>
      <c r="N876" s="103"/>
      <c r="O876" s="113" t="str" cm="1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5"/>
      <c r="I877" s="166"/>
      <c r="J877" s="167"/>
      <c r="K877" s="103"/>
      <c r="L877" s="103"/>
      <c r="M877" s="103"/>
      <c r="N877" s="103"/>
      <c r="O877" s="113" t="str" cm="1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5"/>
      <c r="I878" s="166"/>
      <c r="J878" s="167"/>
      <c r="K878" s="103"/>
      <c r="L878" s="103"/>
      <c r="M878" s="103"/>
      <c r="N878" s="103"/>
      <c r="O878" s="113" t="str" cm="1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5"/>
      <c r="I879" s="166"/>
      <c r="J879" s="167"/>
      <c r="K879" s="103"/>
      <c r="L879" s="103"/>
      <c r="M879" s="103"/>
      <c r="N879" s="103"/>
      <c r="O879" s="113" t="str" cm="1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5"/>
      <c r="I880" s="166"/>
      <c r="J880" s="167"/>
      <c r="K880" s="103"/>
      <c r="L880" s="103"/>
      <c r="M880" s="103"/>
      <c r="N880" s="103"/>
      <c r="O880" s="113" t="str" cm="1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5"/>
      <c r="I881" s="166"/>
      <c r="J881" s="167"/>
      <c r="K881" s="103"/>
      <c r="L881" s="103"/>
      <c r="M881" s="103"/>
      <c r="N881" s="103"/>
      <c r="O881" s="113" t="str" cm="1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5"/>
      <c r="I882" s="166"/>
      <c r="J882" s="167"/>
      <c r="K882" s="103"/>
      <c r="L882" s="103"/>
      <c r="M882" s="103"/>
      <c r="N882" s="103"/>
      <c r="O882" s="113" t="str" cm="1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5"/>
      <c r="I883" s="166"/>
      <c r="J883" s="167"/>
      <c r="K883" s="103"/>
      <c r="L883" s="103"/>
      <c r="M883" s="103"/>
      <c r="N883" s="103"/>
      <c r="O883" s="113" t="str" cm="1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5"/>
      <c r="I884" s="166"/>
      <c r="J884" s="167"/>
      <c r="K884" s="103"/>
      <c r="L884" s="103"/>
      <c r="M884" s="103"/>
      <c r="N884" s="103"/>
      <c r="O884" s="113" t="str" cm="1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5"/>
      <c r="I885" s="166"/>
      <c r="J885" s="167"/>
      <c r="K885" s="103"/>
      <c r="L885" s="103"/>
      <c r="M885" s="103"/>
      <c r="N885" s="103"/>
      <c r="O885" s="113" t="str" cm="1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5"/>
      <c r="I886" s="166"/>
      <c r="J886" s="167"/>
      <c r="K886" s="103"/>
      <c r="L886" s="103"/>
      <c r="M886" s="103"/>
      <c r="N886" s="103"/>
      <c r="O886" s="113" t="str" cm="1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5"/>
      <c r="I887" s="166"/>
      <c r="J887" s="167"/>
      <c r="K887" s="103"/>
      <c r="L887" s="103"/>
      <c r="M887" s="103"/>
      <c r="N887" s="103"/>
      <c r="O887" s="113" t="str" cm="1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5"/>
      <c r="I888" s="166"/>
      <c r="J888" s="167"/>
      <c r="K888" s="103"/>
      <c r="L888" s="103"/>
      <c r="M888" s="103"/>
      <c r="N888" s="103"/>
      <c r="O888" s="113" t="str" cm="1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5"/>
      <c r="I889" s="166"/>
      <c r="J889" s="167"/>
      <c r="K889" s="103"/>
      <c r="L889" s="103"/>
      <c r="M889" s="103"/>
      <c r="N889" s="103"/>
      <c r="O889" s="113" t="str" cm="1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5"/>
      <c r="I890" s="166"/>
      <c r="J890" s="167"/>
      <c r="K890" s="103"/>
      <c r="L890" s="103"/>
      <c r="M890" s="103"/>
      <c r="N890" s="103"/>
      <c r="O890" s="113" t="str" cm="1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5"/>
      <c r="I891" s="166"/>
      <c r="J891" s="167"/>
      <c r="K891" s="103"/>
      <c r="L891" s="103"/>
      <c r="M891" s="103"/>
      <c r="N891" s="103"/>
      <c r="O891" s="113" t="str" cm="1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5"/>
      <c r="I892" s="166"/>
      <c r="J892" s="167"/>
      <c r="K892" s="103"/>
      <c r="L892" s="103"/>
      <c r="M892" s="103"/>
      <c r="N892" s="103"/>
      <c r="O892" s="113" t="str" cm="1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5"/>
      <c r="I893" s="166"/>
      <c r="J893" s="167"/>
      <c r="K893" s="103"/>
      <c r="L893" s="103"/>
      <c r="M893" s="103"/>
      <c r="N893" s="103"/>
      <c r="O893" s="113" t="str" cm="1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5"/>
      <c r="I894" s="166"/>
      <c r="J894" s="167"/>
      <c r="K894" s="103"/>
      <c r="L894" s="103"/>
      <c r="M894" s="103"/>
      <c r="N894" s="103"/>
      <c r="O894" s="113" t="str" cm="1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5"/>
      <c r="I895" s="166"/>
      <c r="J895" s="167"/>
      <c r="K895" s="103"/>
      <c r="L895" s="103"/>
      <c r="M895" s="103"/>
      <c r="N895" s="103"/>
      <c r="O895" s="113" t="str" cm="1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5"/>
      <c r="I896" s="166"/>
      <c r="J896" s="167"/>
      <c r="K896" s="103"/>
      <c r="L896" s="103"/>
      <c r="M896" s="103"/>
      <c r="N896" s="103"/>
      <c r="O896" s="113" t="str" cm="1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5"/>
      <c r="I897" s="166"/>
      <c r="J897" s="167"/>
      <c r="K897" s="103"/>
      <c r="L897" s="103"/>
      <c r="M897" s="103"/>
      <c r="N897" s="103"/>
      <c r="O897" s="113" t="str" cm="1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5"/>
      <c r="I898" s="166"/>
      <c r="J898" s="167"/>
      <c r="K898" s="103"/>
      <c r="L898" s="103"/>
      <c r="M898" s="103"/>
      <c r="N898" s="103"/>
      <c r="O898" s="113" t="str" cm="1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5"/>
      <c r="I899" s="166"/>
      <c r="J899" s="167"/>
      <c r="K899" s="103"/>
      <c r="L899" s="103"/>
      <c r="M899" s="103"/>
      <c r="N899" s="103"/>
      <c r="O899" s="113" t="str" cm="1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5"/>
      <c r="I900" s="166"/>
      <c r="J900" s="167"/>
      <c r="K900" s="103"/>
      <c r="L900" s="103"/>
      <c r="M900" s="103"/>
      <c r="N900" s="103"/>
      <c r="O900" s="113" t="str" cm="1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5"/>
      <c r="I901" s="166"/>
      <c r="J901" s="167"/>
      <c r="K901" s="103"/>
      <c r="L901" s="103"/>
      <c r="M901" s="103"/>
      <c r="N901" s="103"/>
      <c r="O901" s="113" t="str" cm="1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5"/>
      <c r="I902" s="166"/>
      <c r="J902" s="167"/>
      <c r="K902" s="103"/>
      <c r="L902" s="103"/>
      <c r="M902" s="103"/>
      <c r="N902" s="103"/>
      <c r="O902" s="113" t="str" cm="1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5"/>
      <c r="I903" s="166"/>
      <c r="J903" s="167"/>
      <c r="K903" s="103"/>
      <c r="L903" s="103"/>
      <c r="M903" s="103"/>
      <c r="N903" s="103"/>
      <c r="O903" s="113" t="str" cm="1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5"/>
      <c r="I904" s="166"/>
      <c r="J904" s="167"/>
      <c r="K904" s="103"/>
      <c r="L904" s="103"/>
      <c r="M904" s="103"/>
      <c r="N904" s="103"/>
      <c r="O904" s="113" t="str" cm="1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5"/>
      <c r="I905" s="166"/>
      <c r="J905" s="167"/>
      <c r="K905" s="103"/>
      <c r="L905" s="103"/>
      <c r="M905" s="103"/>
      <c r="N905" s="103"/>
      <c r="O905" s="113" t="str" cm="1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5"/>
      <c r="I906" s="166"/>
      <c r="J906" s="167"/>
      <c r="K906" s="103"/>
      <c r="L906" s="103"/>
      <c r="M906" s="103"/>
      <c r="N906" s="103"/>
      <c r="O906" s="113" t="str" cm="1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5"/>
      <c r="I907" s="166"/>
      <c r="J907" s="167"/>
      <c r="K907" s="103"/>
      <c r="L907" s="103"/>
      <c r="M907" s="103"/>
      <c r="N907" s="103"/>
      <c r="O907" s="113" t="str" cm="1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5"/>
      <c r="I908" s="166"/>
      <c r="J908" s="167"/>
      <c r="K908" s="103"/>
      <c r="L908" s="103"/>
      <c r="M908" s="103"/>
      <c r="N908" s="103"/>
      <c r="O908" s="113" t="str" cm="1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5"/>
      <c r="I909" s="166"/>
      <c r="J909" s="167"/>
      <c r="K909" s="103"/>
      <c r="L909" s="103"/>
      <c r="M909" s="103"/>
      <c r="N909" s="103"/>
      <c r="O909" s="113" t="str" cm="1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5"/>
      <c r="I910" s="166"/>
      <c r="J910" s="167"/>
      <c r="K910" s="103"/>
      <c r="L910" s="103"/>
      <c r="M910" s="103"/>
      <c r="N910" s="103"/>
      <c r="O910" s="113" t="str" cm="1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5"/>
      <c r="I911" s="166"/>
      <c r="J911" s="167"/>
      <c r="K911" s="103"/>
      <c r="L911" s="103"/>
      <c r="M911" s="103"/>
      <c r="N911" s="103"/>
      <c r="O911" s="113" t="str" cm="1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5"/>
      <c r="I912" s="166"/>
      <c r="J912" s="167"/>
      <c r="K912" s="103"/>
      <c r="L912" s="103"/>
      <c r="M912" s="103"/>
      <c r="N912" s="103"/>
      <c r="O912" s="113" t="str" cm="1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5"/>
      <c r="I913" s="166"/>
      <c r="J913" s="167"/>
      <c r="K913" s="103"/>
      <c r="L913" s="103"/>
      <c r="M913" s="103"/>
      <c r="N913" s="103"/>
      <c r="O913" s="113" t="str" cm="1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5"/>
      <c r="I914" s="166"/>
      <c r="J914" s="167"/>
      <c r="K914" s="103"/>
      <c r="L914" s="103"/>
      <c r="M914" s="103"/>
      <c r="N914" s="103"/>
      <c r="O914" s="113" t="str" cm="1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5"/>
      <c r="I915" s="166"/>
      <c r="J915" s="167"/>
      <c r="K915" s="103"/>
      <c r="L915" s="103"/>
      <c r="M915" s="103"/>
      <c r="N915" s="103"/>
      <c r="O915" s="113" t="str" cm="1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5"/>
      <c r="I916" s="166"/>
      <c r="J916" s="167"/>
      <c r="K916" s="103"/>
      <c r="L916" s="103"/>
      <c r="M916" s="103"/>
      <c r="N916" s="103"/>
      <c r="O916" s="113" t="str" cm="1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5"/>
      <c r="I917" s="166"/>
      <c r="J917" s="167"/>
      <c r="K917" s="103"/>
      <c r="L917" s="103"/>
      <c r="M917" s="103"/>
      <c r="N917" s="103"/>
      <c r="O917" s="113" t="str" cm="1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5"/>
      <c r="I918" s="166"/>
      <c r="J918" s="167"/>
      <c r="K918" s="103"/>
      <c r="L918" s="103"/>
      <c r="M918" s="103"/>
      <c r="N918" s="103"/>
      <c r="O918" s="113" t="str" cm="1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5"/>
      <c r="I919" s="166"/>
      <c r="J919" s="167"/>
      <c r="K919" s="103"/>
      <c r="L919" s="103"/>
      <c r="M919" s="103"/>
      <c r="N919" s="103"/>
      <c r="O919" s="113" t="str" cm="1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5"/>
      <c r="I920" s="166"/>
      <c r="J920" s="167"/>
      <c r="K920" s="103"/>
      <c r="L920" s="103"/>
      <c r="M920" s="103"/>
      <c r="N920" s="103"/>
      <c r="O920" s="113" t="str" cm="1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5"/>
      <c r="I921" s="166"/>
      <c r="J921" s="167"/>
      <c r="K921" s="103"/>
      <c r="L921" s="103"/>
      <c r="M921" s="103"/>
      <c r="N921" s="103"/>
      <c r="O921" s="113" t="str" cm="1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5"/>
      <c r="I922" s="166"/>
      <c r="J922" s="167"/>
      <c r="K922" s="103"/>
      <c r="L922" s="103"/>
      <c r="M922" s="103"/>
      <c r="N922" s="103"/>
      <c r="O922" s="113" t="str" cm="1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5"/>
      <c r="I923" s="166"/>
      <c r="J923" s="167"/>
      <c r="K923" s="103"/>
      <c r="L923" s="103"/>
      <c r="M923" s="103"/>
      <c r="N923" s="103"/>
      <c r="O923" s="113" t="str" cm="1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5"/>
      <c r="I924" s="166"/>
      <c r="J924" s="167"/>
      <c r="K924" s="103"/>
      <c r="L924" s="103"/>
      <c r="M924" s="103"/>
      <c r="N924" s="103"/>
      <c r="O924" s="113" t="str" cm="1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5"/>
      <c r="I925" s="166"/>
      <c r="J925" s="167"/>
      <c r="K925" s="103"/>
      <c r="L925" s="103"/>
      <c r="M925" s="103"/>
      <c r="N925" s="103"/>
      <c r="O925" s="113" t="str" cm="1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5"/>
      <c r="I926" s="166"/>
      <c r="J926" s="167"/>
      <c r="K926" s="103"/>
      <c r="L926" s="103"/>
      <c r="M926" s="103"/>
      <c r="N926" s="103"/>
      <c r="O926" s="113" t="str" cm="1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5"/>
      <c r="I927" s="166"/>
      <c r="J927" s="167"/>
      <c r="K927" s="103"/>
      <c r="L927" s="103"/>
      <c r="M927" s="103"/>
      <c r="N927" s="103"/>
      <c r="O927" s="113" t="str" cm="1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5"/>
      <c r="I928" s="166"/>
      <c r="J928" s="167"/>
      <c r="K928" s="103"/>
      <c r="L928" s="103"/>
      <c r="M928" s="103"/>
      <c r="N928" s="103"/>
      <c r="O928" s="113" t="str" cm="1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5"/>
      <c r="I929" s="166"/>
      <c r="J929" s="167"/>
      <c r="K929" s="103"/>
      <c r="L929" s="103"/>
      <c r="M929" s="103"/>
      <c r="N929" s="103"/>
      <c r="O929" s="113" t="str" cm="1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5"/>
      <c r="I930" s="166"/>
      <c r="J930" s="167"/>
      <c r="K930" s="103"/>
      <c r="L930" s="103"/>
      <c r="M930" s="103"/>
      <c r="N930" s="103"/>
      <c r="O930" s="113" t="str" cm="1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5"/>
      <c r="I931" s="166"/>
      <c r="J931" s="167"/>
      <c r="K931" s="103"/>
      <c r="L931" s="103"/>
      <c r="M931" s="103"/>
      <c r="N931" s="103"/>
      <c r="O931" s="113" t="str" cm="1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5"/>
      <c r="I932" s="166"/>
      <c r="J932" s="167"/>
      <c r="K932" s="103"/>
      <c r="L932" s="103"/>
      <c r="M932" s="103"/>
      <c r="N932" s="103"/>
      <c r="O932" s="113" t="str" cm="1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5"/>
      <c r="I933" s="166"/>
      <c r="J933" s="167"/>
      <c r="K933" s="103"/>
      <c r="L933" s="103"/>
      <c r="M933" s="103"/>
      <c r="N933" s="103"/>
      <c r="O933" s="113" t="str" cm="1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5"/>
      <c r="I934" s="166"/>
      <c r="J934" s="167"/>
      <c r="K934" s="103"/>
      <c r="L934" s="103"/>
      <c r="M934" s="103"/>
      <c r="N934" s="103"/>
      <c r="O934" s="113" t="str" cm="1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5"/>
      <c r="I935" s="166"/>
      <c r="J935" s="167"/>
      <c r="K935" s="103"/>
      <c r="L935" s="103"/>
      <c r="M935" s="103"/>
      <c r="N935" s="103"/>
      <c r="O935" s="113" t="str" cm="1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5"/>
      <c r="I936" s="166"/>
      <c r="J936" s="167"/>
      <c r="K936" s="103"/>
      <c r="L936" s="103"/>
      <c r="M936" s="103"/>
      <c r="N936" s="103"/>
      <c r="O936" s="113" t="str" cm="1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5"/>
      <c r="I937" s="166"/>
      <c r="J937" s="167"/>
      <c r="K937" s="103"/>
      <c r="L937" s="103"/>
      <c r="M937" s="103"/>
      <c r="N937" s="103"/>
      <c r="O937" s="113" t="str" cm="1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5"/>
      <c r="I938" s="166"/>
      <c r="J938" s="167"/>
      <c r="K938" s="103"/>
      <c r="L938" s="103"/>
      <c r="M938" s="103"/>
      <c r="N938" s="103"/>
      <c r="O938" s="113" t="str" cm="1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5"/>
      <c r="I939" s="166"/>
      <c r="J939" s="167"/>
      <c r="K939" s="103"/>
      <c r="L939" s="103"/>
      <c r="M939" s="103"/>
      <c r="N939" s="103"/>
      <c r="O939" s="113" t="str" cm="1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5"/>
      <c r="I940" s="166"/>
      <c r="J940" s="167"/>
      <c r="K940" s="103"/>
      <c r="L940" s="103"/>
      <c r="M940" s="103"/>
      <c r="N940" s="103"/>
      <c r="O940" s="113" t="str" cm="1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5"/>
      <c r="I941" s="166"/>
      <c r="J941" s="167"/>
      <c r="K941" s="103"/>
      <c r="L941" s="103"/>
      <c r="M941" s="103"/>
      <c r="N941" s="103"/>
      <c r="O941" s="113" t="str" cm="1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5"/>
      <c r="I942" s="166"/>
      <c r="J942" s="167"/>
      <c r="K942" s="103"/>
      <c r="L942" s="103"/>
      <c r="M942" s="103"/>
      <c r="N942" s="103"/>
      <c r="O942" s="113" t="str" cm="1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5"/>
      <c r="I943" s="166"/>
      <c r="J943" s="167"/>
      <c r="K943" s="103"/>
      <c r="L943" s="103"/>
      <c r="M943" s="103"/>
      <c r="N943" s="103"/>
      <c r="O943" s="113" t="str" cm="1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5"/>
      <c r="I944" s="166"/>
      <c r="J944" s="167"/>
      <c r="K944" s="103"/>
      <c r="L944" s="103"/>
      <c r="M944" s="103"/>
      <c r="N944" s="103"/>
      <c r="O944" s="113" t="str" cm="1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5"/>
      <c r="I945" s="166"/>
      <c r="J945" s="167"/>
      <c r="K945" s="103"/>
      <c r="L945" s="103"/>
      <c r="M945" s="103"/>
      <c r="N945" s="103"/>
      <c r="O945" s="113" t="str" cm="1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5"/>
      <c r="I946" s="166"/>
      <c r="J946" s="167"/>
      <c r="K946" s="103"/>
      <c r="L946" s="103"/>
      <c r="M946" s="103"/>
      <c r="N946" s="103"/>
      <c r="O946" s="113" t="str" cm="1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5"/>
      <c r="I947" s="166"/>
      <c r="J947" s="167"/>
      <c r="K947" s="103"/>
      <c r="L947" s="103"/>
      <c r="M947" s="103"/>
      <c r="N947" s="103"/>
      <c r="O947" s="113" t="str" cm="1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5"/>
      <c r="I948" s="166"/>
      <c r="J948" s="167"/>
      <c r="K948" s="103"/>
      <c r="L948" s="103"/>
      <c r="M948" s="103"/>
      <c r="N948" s="103"/>
      <c r="O948" s="113" t="str" cm="1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5"/>
      <c r="I949" s="166"/>
      <c r="J949" s="167"/>
      <c r="K949" s="103"/>
      <c r="L949" s="103"/>
      <c r="M949" s="103"/>
      <c r="N949" s="103"/>
      <c r="O949" s="113" t="str" cm="1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5"/>
      <c r="I950" s="166"/>
      <c r="J950" s="167"/>
      <c r="K950" s="103"/>
      <c r="L950" s="103"/>
      <c r="M950" s="103"/>
      <c r="N950" s="103"/>
      <c r="O950" s="113" t="str" cm="1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5"/>
      <c r="I951" s="166"/>
      <c r="J951" s="167"/>
      <c r="K951" s="103"/>
      <c r="L951" s="103"/>
      <c r="M951" s="103"/>
      <c r="N951" s="103"/>
      <c r="O951" s="113" t="str" cm="1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5"/>
      <c r="I952" s="166"/>
      <c r="J952" s="167"/>
      <c r="K952" s="103"/>
      <c r="L952" s="103"/>
      <c r="M952" s="103"/>
      <c r="N952" s="103"/>
      <c r="O952" s="113" t="str" cm="1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5"/>
      <c r="I953" s="166"/>
      <c r="J953" s="167"/>
      <c r="K953" s="103"/>
      <c r="L953" s="103"/>
      <c r="M953" s="103"/>
      <c r="N953" s="103"/>
      <c r="O953" s="113" t="str" cm="1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5"/>
      <c r="I954" s="166"/>
      <c r="J954" s="167"/>
      <c r="K954" s="103"/>
      <c r="L954" s="103"/>
      <c r="M954" s="103"/>
      <c r="N954" s="103"/>
      <c r="O954" s="113" t="str" cm="1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5"/>
      <c r="I955" s="166"/>
      <c r="J955" s="167"/>
      <c r="K955" s="103"/>
      <c r="L955" s="103"/>
      <c r="M955" s="103"/>
      <c r="N955" s="103"/>
      <c r="O955" s="113" t="str" cm="1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5"/>
      <c r="I956" s="166"/>
      <c r="J956" s="167"/>
      <c r="K956" s="103"/>
      <c r="L956" s="103"/>
      <c r="M956" s="103"/>
      <c r="N956" s="103"/>
      <c r="O956" s="113" t="str" cm="1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5"/>
      <c r="I957" s="166"/>
      <c r="J957" s="167"/>
      <c r="K957" s="103"/>
      <c r="L957" s="103"/>
      <c r="M957" s="103"/>
      <c r="N957" s="103"/>
      <c r="O957" s="113" t="str" cm="1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5"/>
      <c r="I958" s="166"/>
      <c r="J958" s="167"/>
      <c r="K958" s="103"/>
      <c r="L958" s="103"/>
      <c r="M958" s="103"/>
      <c r="N958" s="103"/>
      <c r="O958" s="113" t="str" cm="1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5"/>
      <c r="I959" s="166"/>
      <c r="J959" s="167"/>
      <c r="K959" s="103"/>
      <c r="L959" s="103"/>
      <c r="M959" s="103"/>
      <c r="N959" s="103"/>
      <c r="O959" s="113" t="str" cm="1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5"/>
      <c r="I960" s="166"/>
      <c r="J960" s="167"/>
      <c r="K960" s="103"/>
      <c r="L960" s="103"/>
      <c r="M960" s="103"/>
      <c r="N960" s="103"/>
      <c r="O960" s="113" t="str" cm="1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5"/>
      <c r="I961" s="166"/>
      <c r="J961" s="167"/>
      <c r="K961" s="103"/>
      <c r="L961" s="103"/>
      <c r="M961" s="103"/>
      <c r="N961" s="103"/>
      <c r="O961" s="113" t="str" cm="1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5"/>
      <c r="I962" s="166"/>
      <c r="J962" s="167"/>
      <c r="K962" s="103"/>
      <c r="L962" s="103"/>
      <c r="M962" s="103"/>
      <c r="N962" s="103"/>
      <c r="O962" s="113" t="str" cm="1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5"/>
      <c r="I963" s="166"/>
      <c r="J963" s="167"/>
      <c r="K963" s="103"/>
      <c r="L963" s="103"/>
      <c r="M963" s="103"/>
      <c r="N963" s="103"/>
      <c r="O963" s="113" t="str" cm="1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5"/>
      <c r="I964" s="166"/>
      <c r="J964" s="167"/>
      <c r="K964" s="103"/>
      <c r="L964" s="103"/>
      <c r="M964" s="103"/>
      <c r="N964" s="103"/>
      <c r="O964" s="113" t="str" cm="1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5"/>
      <c r="I965" s="166"/>
      <c r="J965" s="167"/>
      <c r="K965" s="103"/>
      <c r="L965" s="103"/>
      <c r="M965" s="103"/>
      <c r="N965" s="103"/>
      <c r="O965" s="113" t="str" cm="1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5"/>
      <c r="I966" s="166"/>
      <c r="J966" s="167"/>
      <c r="K966" s="103"/>
      <c r="L966" s="103"/>
      <c r="M966" s="103"/>
      <c r="N966" s="103"/>
      <c r="O966" s="113" t="str" cm="1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5"/>
      <c r="I967" s="166"/>
      <c r="J967" s="167"/>
      <c r="K967" s="103"/>
      <c r="L967" s="103"/>
      <c r="M967" s="103"/>
      <c r="N967" s="103"/>
      <c r="O967" s="113" t="str" cm="1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5"/>
      <c r="I968" s="166"/>
      <c r="J968" s="167"/>
      <c r="K968" s="103"/>
      <c r="L968" s="103"/>
      <c r="M968" s="103"/>
      <c r="N968" s="103"/>
      <c r="O968" s="113" t="str" cm="1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5"/>
      <c r="I969" s="166"/>
      <c r="J969" s="167"/>
      <c r="K969" s="103"/>
      <c r="L969" s="103"/>
      <c r="M969" s="103"/>
      <c r="N969" s="103"/>
      <c r="O969" s="113" t="str" cm="1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5"/>
      <c r="I970" s="166"/>
      <c r="J970" s="167"/>
      <c r="K970" s="103"/>
      <c r="L970" s="103"/>
      <c r="M970" s="103"/>
      <c r="N970" s="103"/>
      <c r="O970" s="113" t="str" cm="1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5"/>
      <c r="I971" s="166"/>
      <c r="J971" s="167"/>
      <c r="K971" s="103"/>
      <c r="L971" s="103"/>
      <c r="M971" s="103"/>
      <c r="N971" s="103"/>
      <c r="O971" s="113" t="str" cm="1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5"/>
      <c r="I972" s="166"/>
      <c r="J972" s="167"/>
      <c r="K972" s="103"/>
      <c r="L972" s="103"/>
      <c r="M972" s="103"/>
      <c r="N972" s="103"/>
      <c r="O972" s="113" t="str" cm="1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5"/>
      <c r="I973" s="166"/>
      <c r="J973" s="167"/>
      <c r="K973" s="103"/>
      <c r="L973" s="103"/>
      <c r="M973" s="103"/>
      <c r="N973" s="103"/>
      <c r="O973" s="113" t="str" cm="1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5"/>
      <c r="I974" s="166"/>
      <c r="J974" s="167"/>
      <c r="K974" s="103"/>
      <c r="L974" s="103"/>
      <c r="M974" s="103"/>
      <c r="N974" s="103"/>
      <c r="O974" s="113" t="str" cm="1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5"/>
      <c r="I975" s="166"/>
      <c r="J975" s="167"/>
      <c r="K975" s="103"/>
      <c r="L975" s="103"/>
      <c r="M975" s="103"/>
      <c r="N975" s="103"/>
      <c r="O975" s="113" t="str" cm="1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5"/>
      <c r="I976" s="166"/>
      <c r="J976" s="167"/>
      <c r="K976" s="103"/>
      <c r="L976" s="103"/>
      <c r="M976" s="103"/>
      <c r="N976" s="103"/>
      <c r="O976" s="113" t="str" cm="1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5"/>
      <c r="I977" s="166"/>
      <c r="J977" s="167"/>
      <c r="K977" s="103"/>
      <c r="L977" s="103"/>
      <c r="M977" s="103"/>
      <c r="N977" s="103"/>
      <c r="O977" s="113" t="str" cm="1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5"/>
      <c r="I978" s="166"/>
      <c r="J978" s="167"/>
      <c r="K978" s="103"/>
      <c r="L978" s="103"/>
      <c r="M978" s="103"/>
      <c r="N978" s="103"/>
      <c r="O978" s="113" t="str" cm="1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5"/>
      <c r="I979" s="166"/>
      <c r="J979" s="167"/>
      <c r="K979" s="103"/>
      <c r="L979" s="103"/>
      <c r="M979" s="103"/>
      <c r="N979" s="103"/>
      <c r="O979" s="113" t="str" cm="1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5"/>
      <c r="I980" s="166"/>
      <c r="J980" s="167"/>
      <c r="K980" s="103"/>
      <c r="L980" s="103"/>
      <c r="M980" s="103"/>
      <c r="N980" s="103"/>
      <c r="O980" s="113" t="str" cm="1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5"/>
      <c r="I981" s="166"/>
      <c r="J981" s="167"/>
      <c r="K981" s="103"/>
      <c r="L981" s="103"/>
      <c r="M981" s="103"/>
      <c r="N981" s="103"/>
      <c r="O981" s="113" t="str" cm="1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5"/>
      <c r="I982" s="166"/>
      <c r="J982" s="167"/>
      <c r="K982" s="103"/>
      <c r="L982" s="103"/>
      <c r="M982" s="103"/>
      <c r="N982" s="103"/>
      <c r="O982" s="113" t="str" cm="1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5"/>
      <c r="I983" s="166"/>
      <c r="J983" s="167"/>
      <c r="K983" s="103"/>
      <c r="L983" s="103"/>
      <c r="M983" s="103"/>
      <c r="N983" s="103"/>
      <c r="O983" s="113" t="str" cm="1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5"/>
      <c r="I984" s="166"/>
      <c r="J984" s="167"/>
      <c r="K984" s="103"/>
      <c r="L984" s="103"/>
      <c r="M984" s="103"/>
      <c r="N984" s="103"/>
      <c r="O984" s="113" t="str" cm="1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5"/>
      <c r="I985" s="166"/>
      <c r="J985" s="167"/>
      <c r="K985" s="103"/>
      <c r="L985" s="103"/>
      <c r="M985" s="103"/>
      <c r="N985" s="103"/>
      <c r="O985" s="113" t="str" cm="1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5"/>
      <c r="I986" s="166"/>
      <c r="J986" s="167"/>
      <c r="K986" s="103"/>
      <c r="L986" s="103"/>
      <c r="M986" s="103"/>
      <c r="N986" s="103"/>
      <c r="O986" s="113" t="str" cm="1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5"/>
      <c r="I987" s="166"/>
      <c r="J987" s="167"/>
      <c r="K987" s="103"/>
      <c r="L987" s="103"/>
      <c r="M987" s="103"/>
      <c r="N987" s="103"/>
      <c r="O987" s="113" t="str" cm="1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5"/>
      <c r="I988" s="166"/>
      <c r="J988" s="167"/>
      <c r="K988" s="103"/>
      <c r="L988" s="103"/>
      <c r="M988" s="103"/>
      <c r="N988" s="103"/>
      <c r="O988" s="113" t="str" cm="1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5"/>
      <c r="I989" s="166"/>
      <c r="J989" s="167"/>
      <c r="K989" s="103"/>
      <c r="L989" s="103"/>
      <c r="M989" s="103"/>
      <c r="N989" s="103"/>
      <c r="O989" s="113" t="str" cm="1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5"/>
      <c r="I990" s="166"/>
      <c r="J990" s="167"/>
      <c r="K990" s="103"/>
      <c r="L990" s="103"/>
      <c r="M990" s="103"/>
      <c r="N990" s="103"/>
      <c r="O990" s="113" t="str" cm="1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5"/>
      <c r="I991" s="166"/>
      <c r="J991" s="167"/>
      <c r="K991" s="103"/>
      <c r="L991" s="103"/>
      <c r="M991" s="103"/>
      <c r="N991" s="103"/>
      <c r="O991" s="113" t="str" cm="1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5"/>
      <c r="I992" s="166"/>
      <c r="J992" s="167"/>
      <c r="K992" s="103"/>
      <c r="L992" s="103"/>
      <c r="M992" s="103"/>
      <c r="N992" s="103"/>
      <c r="O992" s="113" t="str" cm="1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5"/>
      <c r="I993" s="166"/>
      <c r="J993" s="167"/>
      <c r="K993" s="103"/>
      <c r="L993" s="103"/>
      <c r="M993" s="103"/>
      <c r="N993" s="103"/>
      <c r="O993" s="113" t="str" cm="1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5"/>
      <c r="I994" s="166"/>
      <c r="J994" s="167"/>
      <c r="K994" s="103"/>
      <c r="L994" s="103"/>
      <c r="M994" s="103"/>
      <c r="N994" s="103"/>
      <c r="O994" s="113" t="str" cm="1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5"/>
      <c r="I995" s="166"/>
      <c r="J995" s="167"/>
      <c r="K995" s="103"/>
      <c r="L995" s="103"/>
      <c r="M995" s="103"/>
      <c r="N995" s="103"/>
      <c r="O995" s="113" t="str" cm="1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5"/>
      <c r="I996" s="166"/>
      <c r="J996" s="167"/>
      <c r="K996" s="103"/>
      <c r="L996" s="103"/>
      <c r="M996" s="103"/>
      <c r="N996" s="103"/>
      <c r="O996" s="113" t="str" cm="1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5"/>
      <c r="I997" s="166"/>
      <c r="J997" s="167"/>
      <c r="K997" s="103"/>
      <c r="L997" s="103"/>
      <c r="M997" s="103"/>
      <c r="N997" s="103"/>
      <c r="O997" s="113" t="str" cm="1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5"/>
      <c r="I998" s="166"/>
      <c r="J998" s="167"/>
      <c r="K998" s="103"/>
      <c r="L998" s="103"/>
      <c r="M998" s="103"/>
      <c r="N998" s="103"/>
      <c r="O998" s="113" t="str" cm="1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5"/>
      <c r="I999" s="166"/>
      <c r="J999" s="167"/>
      <c r="K999" s="103"/>
      <c r="L999" s="103"/>
      <c r="M999" s="103"/>
      <c r="N999" s="103"/>
      <c r="O999" s="113" t="str" cm="1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5"/>
      <c r="I1000" s="166"/>
      <c r="J1000" s="167"/>
      <c r="K1000" s="103"/>
      <c r="L1000" s="103"/>
      <c r="M1000" s="103"/>
      <c r="N1000" s="103"/>
      <c r="O1000" s="113" t="str" cm="1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3"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76:J76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topLeftCell="B52" zoomScale="75" workbookViewId="0">
      <selection activeCell="F12" sqref="F12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0.65</v>
      </c>
      <c r="F3" s="83">
        <f>MAX(F6:F65)</f>
        <v>77000</v>
      </c>
      <c r="G3" s="83">
        <f>SUM(G6:G65)</f>
        <v>1195</v>
      </c>
      <c r="H3" s="22">
        <f>MIN(H6:H65)</f>
        <v>95.78947368421052</v>
      </c>
      <c r="I3" s="87">
        <f>MAX(I6:I65)</f>
        <v>37.582417582417584</v>
      </c>
      <c r="K3" s="83">
        <f>MAX(K6:K65)</f>
        <v>37.582417582417584</v>
      </c>
      <c r="L3" s="80">
        <f>MAX(L6:L65)</f>
        <v>0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272</v>
      </c>
      <c r="H6" s="22">
        <f>IFERROR(F6*(1-$D$3)/G6,"")</f>
        <v>99.080882352941174</v>
      </c>
      <c r="I6" s="87">
        <f>IFERROR(3600/H6,"")</f>
        <v>36.333951762523192</v>
      </c>
      <c r="K6" s="83">
        <f>IFERROR(IFERROR(VLOOKUP($C6,'Process Concept'!$E$10:$U$1000,8,FALSE),VLOOKUP($D6,'Process Concept'!$E$10:$U$1000,8,FALSE)),"")</f>
        <v>36.333951762523192</v>
      </c>
      <c r="L6" s="80">
        <f>IFERROR((K6-I6)/K6,"")</f>
        <v>0</v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272</v>
      </c>
      <c r="H7" s="22">
        <f t="shared" ref="H7:H65" si="1">IFERROR(F7*(1-$D$3)/G7,"")</f>
        <v>99.080882352941174</v>
      </c>
      <c r="I7" s="87">
        <f t="shared" ref="I7:I65" si="2">IFERROR(3600/H7,"")</f>
        <v>36.333951762523192</v>
      </c>
      <c r="K7" s="83">
        <f>IFERROR(IFERROR(VLOOKUP($C7,'Process Concept'!$E$10:$U$1000,8,FALSE),VLOOKUP($D7,'Process Concept'!$E$10:$U$1000,8,FALSE)),"")</f>
        <v>36.333951762523192</v>
      </c>
      <c r="L7" s="80">
        <f t="shared" ref="L7:L65" si="3">IFERROR((K7-I7)/K7,"")</f>
        <v>0</v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152</v>
      </c>
      <c r="H8" s="22">
        <f t="shared" si="1"/>
        <v>95.78947368421052</v>
      </c>
      <c r="I8" s="87">
        <f t="shared" si="2"/>
        <v>37.582417582417584</v>
      </c>
      <c r="K8" s="83">
        <f>IFERROR(IFERROR(VLOOKUP($C8,'Process Concept'!$E$10:$U$1000,8,FALSE),VLOOKUP($D8,'Process Concept'!$E$10:$U$1000,8,FALSE)),"")</f>
        <v>37.582417582417584</v>
      </c>
      <c r="L8" s="80">
        <f t="shared" si="3"/>
        <v>0</v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13000</v>
      </c>
      <c r="G9" s="83">
        <f>IFERROR(IFERROR(VLOOKUP($C9,'Process Concept'!$E$10:$U$1000,17,FALSE),VLOOKUP($D9,'Process Concept'!$E$10:$U$1000,17,FALSE)),"")</f>
        <v>46</v>
      </c>
      <c r="H9" s="22">
        <f t="shared" si="1"/>
        <v>98.913043478260875</v>
      </c>
      <c r="I9" s="87">
        <f t="shared" si="2"/>
        <v>36.395604395604394</v>
      </c>
      <c r="K9" s="83">
        <f>IFERROR(IFERROR(VLOOKUP($C9,'Process Concept'!$E$10:$U$1000,8,FALSE),VLOOKUP($D9,'Process Concept'!$E$10:$U$1000,8,FALSE)),"")</f>
        <v>36.395604395604394</v>
      </c>
      <c r="L9" s="80">
        <f t="shared" si="3"/>
        <v>0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165</v>
      </c>
      <c r="H10" s="22">
        <f t="shared" si="1"/>
        <v>163.33333333333334</v>
      </c>
      <c r="I10" s="87">
        <f t="shared" si="2"/>
        <v>22.04081632653061</v>
      </c>
      <c r="K10" s="83">
        <f>IFERROR(IFERROR(VLOOKUP($C10,'Process Concept'!$E$10:$U$1000,8,FALSE),VLOOKUP($D10,'Process Concept'!$E$10:$U$1000,8,FALSE)),"")</f>
        <v>22.04081632653061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166</v>
      </c>
      <c r="H11" s="22">
        <f t="shared" si="1"/>
        <v>162.34939759036143</v>
      </c>
      <c r="I11" s="87">
        <f t="shared" si="2"/>
        <v>22.17439703153989</v>
      </c>
      <c r="K11" s="83">
        <f>IFERROR(IFERROR(VLOOKUP($C11,'Process Concept'!$E$10:$U$1000,8,FALSE),VLOOKUP($D11,'Process Concept'!$E$10:$U$1000,8,FALSE)),"")</f>
        <v>22.17439703153989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102</v>
      </c>
      <c r="H12" s="22">
        <f t="shared" si="1"/>
        <v>142.74509803921566</v>
      </c>
      <c r="I12" s="87">
        <f t="shared" si="2"/>
        <v>25.219780219780223</v>
      </c>
      <c r="K12" s="83">
        <f>IFERROR(IFERROR(VLOOKUP($C12,'Process Concept'!$E$10:$U$1000,8,FALSE),VLOOKUP($D12,'Process Concept'!$E$10:$U$1000,8,FALSE)),"")</f>
        <v>25.219780219780223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20</v>
      </c>
      <c r="H13" s="22">
        <f t="shared" si="1"/>
        <v>227.5</v>
      </c>
      <c r="I13" s="87">
        <f t="shared" si="2"/>
        <v>15.824175824175825</v>
      </c>
      <c r="K13" s="83">
        <f>IFERROR(IFERROR(VLOOKUP($C13,'Process Concept'!$E$10:$U$1000,8,FALSE),VLOOKUP($D13,'Process Concept'!$E$10:$U$1000,8,FALSE)),"")</f>
        <v>15.824175824175825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topLeftCell="A7"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topLeftCell="A118"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2025-02-06T11:13:59Z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